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5.wmf" ContentType="image/x-wmf"/>
  <Override PartName="/xl/media/image6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CRONOGRAMA" sheetId="1" state="hidden" r:id="rId2"/>
    <sheet name="Orçamento" sheetId="2" state="visible" r:id="rId3"/>
  </sheets>
  <definedNames>
    <definedName function="false" hidden="false" localSheetId="1" name="_xlnm.Print_Area" vbProcedure="false">Orçamento!$A$1:$J$278</definedName>
    <definedName function="false" hidden="false" localSheetId="1" name="_xlnm.Print_Titles" vbProcedure="false">Orçamento!$1:$13</definedName>
    <definedName function="false" hidden="false" name="aaa" vbProcedure="false">#REF!</definedName>
    <definedName function="false" hidden="false" name="ACRE" vbProcedure="false">#REF!</definedName>
    <definedName function="false" hidden="false" name="ademir" vbProcedure="false">{#N/A,#N/A,FALSE,"Cronograma";#N/A,#N/A,FALSE,"Cronogr. 2"}</definedName>
    <definedName function="false" hidden="false" name="bosta" vbProcedure="false">{#N/A,#N/A,FALSE,"Cronograma";#N/A,#N/A,FALSE,"Cronogr. 2"}</definedName>
    <definedName function="false" hidden="false" name="CA´L" vbProcedure="false">{#N/A,#N/A,FALSE,"Cronograma";#N/A,#N/A,FALSE,"Cronogr. 2"}</definedName>
    <definedName function="false" hidden="false" name="concorrentes" vbProcedure="false">{#N/A,#N/A,FALSE,"Cronograma";#N/A,#N/A,FALSE,"Cronogr. 2"}</definedName>
    <definedName function="false" hidden="false" name="CPOS" vbProcedure="false">#REF!</definedName>
    <definedName function="false" hidden="false" name="Popular" vbProcedure="false">{#N/A,#N/A,FALSE,"Cronograma";#N/A,#N/A,FALSE,"Cronogr. 2"}</definedName>
    <definedName function="false" hidden="false" name="Quadra" vbProcedure="false">#REF!</definedName>
    <definedName function="false" hidden="false" name="rio" vbProcedure="false">{#N/A,#N/A,FALSE,"Cronograma";#N/A,#N/A,FALSE,"Cronogr. 2"}</definedName>
    <definedName function="false" hidden="false" name="SINAPI_AC" vbProcedure="false">#REF!</definedName>
    <definedName function="false" hidden="false" name="ss" vbProcedure="false">{#N/A,#N/A,FALSE,"Cronograma";#N/A,#N/A,FALSE,"Cronogr. 2"}</definedName>
    <definedName function="false" hidden="false" name="wrn.Cronograma." vbProcedure="false">{#N/A,#N/A,FALSE,"Cronograma";#N/A,#N/A,FALSE,"Cronogr. 2"}</definedName>
    <definedName function="false" hidden="false" name="wrn.GERAL." vbProcedure="false">{#N/A,#N/A,FALSE,"ET-CAPA";#N/A,#N/A,FALSE,"ET-PAG1";#N/A,#N/A,FALSE,"ET-PAG2";#N/A,#N/A,FALSE,"ET-PAG3";#N/A,#N/A,FALSE,"ET-PAG4";#N/A,#N/A,FALSE,"ET-PAG5"}</definedName>
    <definedName function="false" hidden="fals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_Fill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localSheetId="1" name="aaa" vbProcedure="false">#REF!</definedName>
    <definedName function="false" hidden="false" localSheetId="1" name="ACRE" vbProcedure="false">#REF!</definedName>
    <definedName function="false" hidden="false" localSheetId="1" name="CPOS" vbProcedure="false">#REF!</definedName>
    <definedName function="false" hidden="false" localSheetId="1" name="Quadra" vbProcedure="false">#REF!</definedName>
    <definedName function="false" hidden="false" localSheetId="1" name="SINAPI_AC" vbProcedure="false">#REF!</definedName>
    <definedName function="false" hidden="false" localSheetId="1" name="_Fill" vbProcedure="false">#REF!</definedName>
    <definedName function="false" hidden="false" localSheetId="1" name="_Key1" vbProcedure="false">#REF!</definedName>
    <definedName function="false" hidden="false" localSheetId="1" name="_Key2" vbProcedure="false">#REF!</definedName>
    <definedName function="false" hidden="false" localSheetId="1" name="_Sort" vbProcedure="false">#REF!</definedName>
    <definedName function="false" hidden="false" localSheetId="1" name="_xlnm.Print_Area_0" vbProcedure="false">Orçamento!$A$1:$M$279</definedName>
    <definedName function="false" hidden="false" localSheetId="1" name="_xlnm.Print_Area_0_0" vbProcedure="false">Orçamento!$A$1:$J$279</definedName>
    <definedName function="false" hidden="false" localSheetId="1" name="_xlnm.Print_Area_0_0_0" vbProcedure="false">Orçamento!$A$1:$O$279</definedName>
    <definedName function="false" hidden="false" localSheetId="1" name="_xlnm.Print_Area_0_0_0_0" vbProcedure="false">Orçamento!$A$1:$R$279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<sst xmlns="http://schemas.openxmlformats.org/spreadsheetml/2006/main" count="695" uniqueCount="487">
  <si>
    <t xml:space="preserve">Ministério da Educação</t>
  </si>
  <si>
    <r>
      <rPr>
        <b val="true"/>
        <sz val="10"/>
        <rFont val="Arial"/>
        <family val="0"/>
        <charset val="1"/>
      </rPr>
      <t xml:space="preserve">Obra</t>
    </r>
    <r>
      <rPr>
        <sz val="10"/>
        <rFont val="Arial"/>
        <family val="0"/>
        <charset val="1"/>
      </rPr>
      <t xml:space="preserve">: Projeto Padrão FNDE - 12 SALAS DE AULA COM QUADRA</t>
    </r>
  </si>
  <si>
    <r>
      <rPr>
        <b val="true"/>
        <sz val="10"/>
        <rFont val="Arial"/>
        <family val="0"/>
        <charset val="1"/>
      </rPr>
      <t xml:space="preserve">Município</t>
    </r>
    <r>
      <rPr>
        <sz val="10"/>
        <rFont val="Arial"/>
        <family val="0"/>
        <charset val="1"/>
      </rPr>
      <t xml:space="preserve">:</t>
    </r>
  </si>
  <si>
    <r>
      <rPr>
        <b val="true"/>
        <sz val="10"/>
        <rFont val="Arial"/>
        <family val="0"/>
        <charset val="1"/>
      </rPr>
      <t xml:space="preserve">Endereço</t>
    </r>
    <r>
      <rPr>
        <sz val="10"/>
        <rFont val="Arial"/>
        <family val="0"/>
        <charset val="1"/>
      </rPr>
      <t xml:space="preserve">:</t>
    </r>
  </si>
  <si>
    <t xml:space="preserve">CRONOGRAMA FÍSICO FINANCEIRO</t>
  </si>
  <si>
    <t xml:space="preserve">ITEM</t>
  </si>
  <si>
    <t xml:space="preserve">DESCRIÇÃO DOS SERVIÇOS</t>
  </si>
  <si>
    <t xml:space="preserve">VALOR (R$)</t>
  </si>
  <si>
    <t xml:space="preserve">% ITEM</t>
  </si>
  <si>
    <t xml:space="preserve">SERVIÇOS PRELIMINARES</t>
  </si>
  <si>
    <t xml:space="preserve">MOVIMENTO DE TERRAS + QUADRA</t>
  </si>
  <si>
    <t xml:space="preserve">FUNDAÇÕES + QUADRA</t>
  </si>
  <si>
    <t xml:space="preserve">SUPERESTRUTURA + QUADRA</t>
  </si>
  <si>
    <t xml:space="preserve">SISTEMA DE VEDAÇÃO VERTICAL INTERNO E EXTERNO</t>
  </si>
  <si>
    <t xml:space="preserve">ESQUADRIAS</t>
  </si>
  <si>
    <t xml:space="preserve">SISTEMA DE COBERTURA + QUADRA</t>
  </si>
  <si>
    <t xml:space="preserve">IMPERMEABILIZAÇÃO + QUADRA</t>
  </si>
  <si>
    <t xml:space="preserve">REVESTIMENTOS INTERNOS E EXTERNOS</t>
  </si>
  <si>
    <t xml:space="preserve">SISTEMAS DE PISOS INTERNOS E EXTERNOS</t>
  </si>
  <si>
    <t xml:space="preserve">PINTURAS</t>
  </si>
  <si>
    <t xml:space="preserve">INSTALAÇÕES HIDRÁULICAS</t>
  </si>
  <si>
    <t xml:space="preserve">INSTALAÇÕES SANITÁRIAS E DRENAGEM PLUVIAL</t>
  </si>
  <si>
    <t xml:space="preserve">LOUÇAS E METAIS</t>
  </si>
  <si>
    <t xml:space="preserve">INSTALAÇÃO DE GÁS COMBUSTÍVEL</t>
  </si>
  <si>
    <t xml:space="preserve">SISTEMA DE PROTEÇÃO CONTRA INCÊNCIO</t>
  </si>
  <si>
    <t xml:space="preserve">INSTALAÇÕES ELÉTRICAS E TELEFÔNICAS 110V + QUADRA</t>
  </si>
  <si>
    <t xml:space="preserve">SISTEMA DE PROTEÇÃO CONTRA DESCARGAS ATMOSFÉRICAS + QUADRA</t>
  </si>
  <si>
    <t xml:space="preserve">SERVIÇOS COMPLEMENTARES + QUADRA</t>
  </si>
  <si>
    <t xml:space="preserve">SERVIÇOS FINAIS + QUADRA</t>
  </si>
  <si>
    <t xml:space="preserve">Valores totais</t>
  </si>
  <si>
    <t xml:space="preserve">PLANILHA ORÇAMENTÁRIA</t>
  </si>
  <si>
    <t xml:space="preserve">OBRA: CONSTRUÇÃO DE BARRACÃO DE ATIVIDADES E OUTRAS MELHORIAS NO CCI DONA BELOCA</t>
  </si>
  <si>
    <t xml:space="preserve">Local: Rua dos Tavares, N. 08 – Bairro Pratinha. São João da Boa Vista – SP.</t>
  </si>
  <si>
    <t xml:space="preserve">BDI: </t>
  </si>
  <si>
    <t xml:space="preserve">un</t>
  </si>
  <si>
    <t xml:space="preserve">CÓDIGO</t>
  </si>
  <si>
    <t xml:space="preserve">FONTE</t>
  </si>
  <si>
    <t xml:space="preserve">UNID.</t>
  </si>
  <si>
    <t xml:space="preserve">QUANT.</t>
  </si>
  <si>
    <t xml:space="preserve">PREÇO UNIT (SEM BDI)</t>
  </si>
  <si>
    <t xml:space="preserve">PREÇO UNIT (COM BDI)</t>
  </si>
  <si>
    <t xml:space="preserve">SERVIÇOS CONTINUOS E DE DEMOLIÇÃO</t>
  </si>
  <si>
    <t xml:space="preserve">1.1</t>
  </si>
  <si>
    <t xml:space="preserve">Andaime torre metálico (1,5 x 1,5 m) com piso metálico</t>
  </si>
  <si>
    <t xml:space="preserve">m/MES</t>
  </si>
  <si>
    <t xml:space="preserve">1.2</t>
  </si>
  <si>
    <t xml:space="preserve">Placa em lona com impressão digital e requadro em madeira (3mx2m)</t>
  </si>
  <si>
    <t xml:space="preserve">m²</t>
  </si>
  <si>
    <t xml:space="preserve">1.3</t>
  </si>
  <si>
    <t xml:space="preserve">Remoção de entulho de obra com caçamba metálica - material volumoso e misturado por alvenaria, terra, madeira, papel, plástico e metal</t>
  </si>
  <si>
    <t xml:space="preserve">m³</t>
  </si>
  <si>
    <t xml:space="preserve">1.4</t>
  </si>
  <si>
    <t xml:space="preserve">Demolição manual de concreto armado</t>
  </si>
  <si>
    <t xml:space="preserve">M3</t>
  </si>
  <si>
    <t xml:space="preserve">1.5</t>
  </si>
  <si>
    <t xml:space="preserve">Demolição mecanizada de pavimento ou piso em concreto, inclusive fragmentação, carregamento, transporte até 1 quilômetro e descarregamento</t>
  </si>
  <si>
    <t xml:space="preserve">1.6</t>
  </si>
  <si>
    <t xml:space="preserve">Demolição manual de alvenaria de elevação ou elemento vazado, incluindo revestimento</t>
  </si>
  <si>
    <t xml:space="preserve">1.7</t>
  </si>
  <si>
    <t xml:space="preserve">Retirada de esquadria metálica em geral</t>
  </si>
  <si>
    <t xml:space="preserve">M²</t>
  </si>
  <si>
    <t xml:space="preserve">1.8</t>
  </si>
  <si>
    <t xml:space="preserve">Remoção de caixa de entrada de energia padrão residencial completa</t>
  </si>
  <si>
    <t xml:space="preserve">UN</t>
  </si>
  <si>
    <t xml:space="preserve">1.9</t>
  </si>
  <si>
    <t xml:space="preserve">Limpeza mecanizada do terreno, inclusive troncos até 15 cm de diâmetro, com caminhão à disposição dentro e fora da obra, com transporte no raio de até 1 km</t>
  </si>
  <si>
    <t xml:space="preserve">SUB-TOTAL SERVIÇOS CONTINUOS E DEMOLIÇÃO</t>
  </si>
  <si>
    <t xml:space="preserve">MOVIMENTAÇÃO DE TERRA</t>
  </si>
  <si>
    <t xml:space="preserve">2.1</t>
  </si>
  <si>
    <t xml:space="preserve">Escavação manual de valas em qualquer terreno exceto rocha até h=1,50 m </t>
  </si>
  <si>
    <t xml:space="preserve">2.2</t>
  </si>
  <si>
    <t xml:space="preserve">Reaterro manual apiloado sem controle de compactação</t>
  </si>
  <si>
    <t xml:space="preserve">2.3</t>
  </si>
  <si>
    <t xml:space="preserve">Aterro manual apiloado de área interna com maço de 30 kg</t>
  </si>
  <si>
    <t xml:space="preserve">M³</t>
  </si>
  <si>
    <t xml:space="preserve">2.4</t>
  </si>
  <si>
    <t xml:space="preserve">Carga manual de solo</t>
  </si>
  <si>
    <t xml:space="preserve">SUB- TOTAL MOVIMENTAÇÃO DE TERRAS </t>
  </si>
  <si>
    <t xml:space="preserve">CONDUÇÃO E DRENAGEM DE ÁGUAS PLUVIAIS </t>
  </si>
  <si>
    <t xml:space="preserve">3.1</t>
  </si>
  <si>
    <t xml:space="preserve">Tubo de PVC rígido branco PxB com virola e anel de borracha, linha esgoto série normal, DN= 100 mm, inclusive conexões</t>
  </si>
  <si>
    <t xml:space="preserve">M</t>
  </si>
  <si>
    <t xml:space="preserve">3.2</t>
  </si>
  <si>
    <t xml:space="preserve">Calha, rufo, afins em chapa galvanizada nº 26 - corte 0,33 m</t>
  </si>
  <si>
    <t xml:space="preserve">3.3</t>
  </si>
  <si>
    <t xml:space="preserve">Calha, rufo, afins em chapa galvanizada nº 26 - corte 0,50 m</t>
  </si>
  <si>
    <t xml:space="preserve">3.4</t>
  </si>
  <si>
    <t xml:space="preserve">Calha, rufo, afins em chapa galvanizada nº 24 - corte 1,00 m</t>
  </si>
  <si>
    <t xml:space="preserve">3.5</t>
  </si>
  <si>
    <t xml:space="preserve">Base em concreto com fck de 25 MPa, para guias, sarjetas ou sarjetões</t>
  </si>
  <si>
    <t xml:space="preserve">3.6</t>
  </si>
  <si>
    <t xml:space="preserve">Sarjeta ou sarjetão moldado no local, tipo PMSP em concreto com fck 25 MPa</t>
  </si>
  <si>
    <t xml:space="preserve">3.7</t>
  </si>
  <si>
    <t xml:space="preserve">Grelha articulada em ferro fundido tipo boca de leão</t>
  </si>
  <si>
    <t xml:space="preserve">3.8</t>
  </si>
  <si>
    <t xml:space="preserve">Caixa de passagem em alvenaria (600x600x600mm)</t>
  </si>
  <si>
    <t xml:space="preserve">SUB TOTAL COND. DE ÁGUAS PLUVIAIS</t>
  </si>
  <si>
    <t xml:space="preserve">Subtotal</t>
  </si>
  <si>
    <t xml:space="preserve">FUNDAÇÕES EM CONCRETO ARMADO</t>
  </si>
  <si>
    <t xml:space="preserve">4.1</t>
  </si>
  <si>
    <t xml:space="preserve">Locação de obra</t>
  </si>
  <si>
    <t xml:space="preserve">4.2</t>
  </si>
  <si>
    <t xml:space="preserve">Broca em concreto armado diâmetro de 20 cm - completa</t>
  </si>
  <si>
    <t xml:space="preserve">4.3</t>
  </si>
  <si>
    <t xml:space="preserve">Broca em concreto armado diâmetro de 25cm - completa</t>
  </si>
  <si>
    <t xml:space="preserve">4.4</t>
  </si>
  <si>
    <t xml:space="preserve">Lastro de pedra britada</t>
  </si>
  <si>
    <t xml:space="preserve">4.5</t>
  </si>
  <si>
    <t xml:space="preserve">Forma em madeira comum para fundação</t>
  </si>
  <si>
    <t xml:space="preserve">4.6</t>
  </si>
  <si>
    <t xml:space="preserve">Armadura em barra de aço CA-50 (A ou B) fyk = 500 MPa</t>
  </si>
  <si>
    <t xml:space="preserve">kg</t>
  </si>
  <si>
    <t xml:space="preserve">4.7</t>
  </si>
  <si>
    <t xml:space="preserve">Armadura em barra de aço CA-60 (A ou B) fyk = 600 MPa</t>
  </si>
  <si>
    <t xml:space="preserve">4.8</t>
  </si>
  <si>
    <t xml:space="preserve">Concreto usinado, fck = 25,0 MPa</t>
  </si>
  <si>
    <t xml:space="preserve">4.9</t>
  </si>
  <si>
    <t xml:space="preserve">Imprimação betuminosa impermeabilizante</t>
  </si>
  <si>
    <t xml:space="preserve">4.10</t>
  </si>
  <si>
    <t xml:space="preserve">Alvenaria de embasamento em tijolo maciço comum</t>
  </si>
  <si>
    <t xml:space="preserve">4.11</t>
  </si>
  <si>
    <t xml:space="preserve">Impermeabilização em manta asfáltica com armadura, tipo III-B, espessura de 4 mm. </t>
  </si>
  <si>
    <t xml:space="preserve">SUB TOTAL FUNDAÇÕES EM CONCRETO ARMADO </t>
  </si>
  <si>
    <t xml:space="preserve">ESTRUTURAS EM CONCRETO ARMADO</t>
  </si>
  <si>
    <t xml:space="preserve">5.1</t>
  </si>
  <si>
    <t xml:space="preserve">Forma plana em compensado para estrutura convencional</t>
  </si>
  <si>
    <t xml:space="preserve">5.2</t>
  </si>
  <si>
    <t xml:space="preserve">Laje pré-fabricada mista vigota treliçada/lajota cerâmica - LT 16 (12+4) e capa com concreto de 25 MPa</t>
  </si>
  <si>
    <t xml:space="preserve">5.3</t>
  </si>
  <si>
    <t xml:space="preserve">5.4</t>
  </si>
  <si>
    <t xml:space="preserve">5.5</t>
  </si>
  <si>
    <t xml:space="preserve">SUBTOTAL ESTRUTURA EM CONC. ARMADO</t>
  </si>
  <si>
    <t xml:space="preserve">SISTEMA DE VEDAÇÃO VERTICAL (PAREDES E DIVISORIAS)</t>
  </si>
  <si>
    <t xml:space="preserve">6.1</t>
  </si>
  <si>
    <t xml:space="preserve">Alvenaria de elevação de 1/2 tijolo maciço comum</t>
  </si>
  <si>
    <t xml:space="preserve">6.2</t>
  </si>
  <si>
    <t xml:space="preserve">Alvenaria de elevação de 1/2 tijolo maciço aparente</t>
  </si>
  <si>
    <t xml:space="preserve">6.3</t>
  </si>
  <si>
    <t xml:space="preserve">Alvenaria de bloco de concreto de vedação de 9 cm - classe C</t>
  </si>
  <si>
    <t xml:space="preserve">6.4</t>
  </si>
  <si>
    <t xml:space="preserve">Alvenaria de bloco de concreto de vedação de 14 cm - classe C</t>
  </si>
  <si>
    <t xml:space="preserve">6.5</t>
  </si>
  <si>
    <t xml:space="preserve">Vergas, contravergas e pilaretes de concreto armado</t>
  </si>
  <si>
    <t xml:space="preserve">6.6</t>
  </si>
  <si>
    <t xml:space="preserve">Gradil em aço galvanizado eletrofundido, malha 65 x 132 mm e pintura eletrostática. Com pintura a escolher. Modelo de referência: gradil de fechamento existente no entorno da escolas Ziza Andrade</t>
  </si>
  <si>
    <t xml:space="preserve">6.7</t>
  </si>
  <si>
    <t xml:space="preserve">Impermeabilização em argamassa polimérica para umidade e água de percolação</t>
  </si>
  <si>
    <t xml:space="preserve">6.8</t>
  </si>
  <si>
    <t xml:space="preserve">Cimalha em concreto com pingadeira</t>
  </si>
  <si>
    <t xml:space="preserve">SUBTOTAL SIST. DE VEDAÇÃO VERTICAL</t>
  </si>
  <si>
    <t xml:space="preserve">SISTEMA DE COBERTURA </t>
  </si>
  <si>
    <t xml:space="preserve">7.1</t>
  </si>
  <si>
    <t xml:space="preserve">Fornecimento e montagem de estrutura metálica em perfil metalon, sem pintura</t>
  </si>
  <si>
    <t xml:space="preserve">7.2</t>
  </si>
  <si>
    <t xml:space="preserve">Estrutura de madeira tesourada para telha perfil ondulado - vãos 7,01 a 10,00 m</t>
  </si>
  <si>
    <t xml:space="preserve">7.3</t>
  </si>
  <si>
    <t xml:space="preserve">Estrutura pontaletada para telhas onduladas</t>
  </si>
  <si>
    <t xml:space="preserve">7.4</t>
  </si>
  <si>
    <t xml:space="preserve">Telhamento em chapa de aço pré-pintada com epóxi e poliéster, perfil ondulado, com espessura de 0,50 mm</t>
  </si>
  <si>
    <t xml:space="preserve">7.5</t>
  </si>
  <si>
    <t xml:space="preserve">Telhamento em chapa de aço com pintura poliéster, tipo sanduíche, espessura de 0,50 mm, com poliestireno expandido</t>
  </si>
  <si>
    <t xml:space="preserve">7.6</t>
  </si>
  <si>
    <t xml:space="preserve">Cumeeira em chapa de aço pré-pintada com epóxi e poliéster, perfil ondulado, com espessura de 0,50 mm</t>
  </si>
  <si>
    <t xml:space="preserve">m</t>
  </si>
  <si>
    <t xml:space="preserve">7.7</t>
  </si>
  <si>
    <t xml:space="preserve">Cobertura curva em chapa de policarbonato alveolar bronze de 10 mm</t>
  </si>
  <si>
    <t xml:space="preserve">SUB TOTAL SISTEMA DE COBERTURA</t>
  </si>
  <si>
    <t xml:space="preserve">REVESTIMENTOS PISO , PAREDES E TETO</t>
  </si>
  <si>
    <t xml:space="preserve">8.1</t>
  </si>
  <si>
    <t xml:space="preserve">Chapisco</t>
  </si>
  <si>
    <t xml:space="preserve">8.2</t>
  </si>
  <si>
    <t xml:space="preserve">Emboço desempenado com espuma de poliéster</t>
  </si>
  <si>
    <t xml:space="preserve">8.3</t>
  </si>
  <si>
    <t xml:space="preserve">Revestimento em placa cerâmica esmaltada, tipo monoporosa, assentado e rejuntado com argamassa industrializada. (Tamanho aprox. 40x30)</t>
  </si>
  <si>
    <t xml:space="preserve">8.4</t>
  </si>
  <si>
    <t xml:space="preserve">Revestimento em pastilha de porcelana natural ou esmaltada de 5x5 cm, assentado e rejuntado com argamassa colante industrializada</t>
  </si>
  <si>
    <t xml:space="preserve">8.5</t>
  </si>
  <si>
    <t xml:space="preserve">Revestimento em placa de alumínio composto "ACM", espessura de 4 mm e acabamento em PVDF.  Brasão municipal adesivado em painel redondo Amarelo.</t>
  </si>
  <si>
    <t xml:space="preserve">8.6</t>
  </si>
  <si>
    <t xml:space="preserve">Revestimento em gesso liso desempenado sobre bloco</t>
  </si>
  <si>
    <t xml:space="preserve">8.7</t>
  </si>
  <si>
    <t xml:space="preserve">Moldura de gesso simples, largura até 6,0cm.</t>
  </si>
  <si>
    <t xml:space="preserve">8.8</t>
  </si>
  <si>
    <t xml:space="preserve">Forro em painéis de gesso acartonado, espessura de 12,5mm, fixo</t>
  </si>
  <si>
    <t xml:space="preserve">8.09</t>
  </si>
  <si>
    <t xml:space="preserve">Lastro de concreto impermeabilizado</t>
  </si>
  <si>
    <t xml:space="preserve">8.10</t>
  </si>
  <si>
    <t xml:space="preserve">Argamassa de regularização e/ou proteção</t>
  </si>
  <si>
    <t xml:space="preserve">8.11</t>
  </si>
  <si>
    <t xml:space="preserve">Piso em granilite moldado no local. Espessura de 8,0mm.</t>
  </si>
  <si>
    <t xml:space="preserve">8.12</t>
  </si>
  <si>
    <t xml:space="preserve">Junta plástica de 3/4´ x 1/8´</t>
  </si>
  <si>
    <t xml:space="preserve">8.13</t>
  </si>
  <si>
    <t xml:space="preserve">Soleira em granilite moldado no local</t>
  </si>
  <si>
    <t xml:space="preserve">8.14</t>
  </si>
  <si>
    <t xml:space="preserve">Rodapé qualquer em granilite moldado no local até 10 cm</t>
  </si>
  <si>
    <t xml:space="preserve">8.15</t>
  </si>
  <si>
    <t xml:space="preserve">Revestimento em porcelanato esmaltado antiderrapante para área externa e ambiente com alto tráfego, grupo de absorção BIa, assentado com argamassa colante industrializada, rejuntado</t>
  </si>
  <si>
    <t xml:space="preserve">8.16</t>
  </si>
  <si>
    <t xml:space="preserve">Rodapé em porcelanato esmaltado antiderrapante para área externa e ambiente com alto tráfego, grupo de absorção BIa, assentado com argamassa colante industrializada, rejuntado</t>
  </si>
  <si>
    <t xml:space="preserve">8.17</t>
  </si>
  <si>
    <t xml:space="preserve">Peitoril e/ou soleira em granito, espessura de 2 cm e largura de 21 cm até 30 cm, acabamento polido</t>
  </si>
  <si>
    <t xml:space="preserve">SUB TOTAL REVESTIMENTOS PISO , PAREDES E TETO</t>
  </si>
  <si>
    <t xml:space="preserve">ÁREAS EXTERNAS</t>
  </si>
  <si>
    <t xml:space="preserve">8.18</t>
  </si>
  <si>
    <t xml:space="preserve">Colchão de areia</t>
  </si>
  <si>
    <t xml:space="preserve">8.19</t>
  </si>
  <si>
    <t xml:space="preserve">Pavimentação em lajota de concreto 35 MPa, espessura 6 cm, tipos: raquete, retangular, sextavado e 16 faces, com rejunte em areia e cimento.</t>
  </si>
  <si>
    <t xml:space="preserve">8.20</t>
  </si>
  <si>
    <t xml:space="preserve">Piso com requadro em concreto simples com controle de fck= 20 MPa</t>
  </si>
  <si>
    <t xml:space="preserve">8.21</t>
  </si>
  <si>
    <t xml:space="preserve">Armação em tela de aço Q-92, aço CA-60, 4,2mm, malha 15X15cm. RAMPA.</t>
  </si>
  <si>
    <t xml:space="preserve">8.22</t>
  </si>
  <si>
    <t xml:space="preserve">Plantio de grama esmeralda em placas (jardins e canteiros)</t>
  </si>
  <si>
    <t xml:space="preserve">SUB TOTAL REV. ÁREAS EXTERNAS</t>
  </si>
  <si>
    <t xml:space="preserve">ESQUADRIAS E ACESSÓRIOS </t>
  </si>
  <si>
    <t xml:space="preserve">9.1</t>
  </si>
  <si>
    <t xml:space="preserve">Porta em alumínio anodizado de abrir, sob medida – bronze/preto. PORTA DE ENTRADA COM VIDRO TEMPERADO.</t>
  </si>
  <si>
    <t xml:space="preserve">9.2</t>
  </si>
  <si>
    <t xml:space="preserve">Vidro temperado incolor de 6 mm</t>
  </si>
  <si>
    <t xml:space="preserve">9.3</t>
  </si>
  <si>
    <t xml:space="preserve">Puxador duplo em aço inoxidável de 300 mm, para porta</t>
  </si>
  <si>
    <t xml:space="preserve">UND</t>
  </si>
  <si>
    <t xml:space="preserve">9.4</t>
  </si>
  <si>
    <t xml:space="preserve">Porta lisa para acabamento em verniz, com batente de madeira - 90 x 210 cm</t>
  </si>
  <si>
    <t xml:space="preserve">9.5</t>
  </si>
  <si>
    <t xml:space="preserve">Porta de ferro de abrir tipo veneziana, linha comercial. 0,60 X 0,80</t>
  </si>
  <si>
    <t xml:space="preserve">9.6</t>
  </si>
  <si>
    <t xml:space="preserve">Fechadura com maçaneta tipo alavanca em aço inoxidável, para porta externa</t>
  </si>
  <si>
    <t xml:space="preserve">UM</t>
  </si>
  <si>
    <t xml:space="preserve">9.7</t>
  </si>
  <si>
    <t xml:space="preserve">Barra antipânico para porta dupla com travamentos horizontal e vertical completa, com maçaneta tipo alavanca e chave, para vãos de 1,70 a 2,60 m</t>
  </si>
  <si>
    <t xml:space="preserve">CJ.</t>
  </si>
  <si>
    <t xml:space="preserve">9.8</t>
  </si>
  <si>
    <t xml:space="preserve">Caixilho em alumínio anodizado fixo, sob medida - bronze/preto</t>
  </si>
  <si>
    <t xml:space="preserve">9.9</t>
  </si>
  <si>
    <t xml:space="preserve">Caixilho em alumínio anodizado maxim-ar, sob medida - bronze/preto</t>
  </si>
  <si>
    <t xml:space="preserve">9.10</t>
  </si>
  <si>
    <t xml:space="preserve">Caixilho em alumínio de correr com vidro, linha comercial</t>
  </si>
  <si>
    <t xml:space="preserve">9.11</t>
  </si>
  <si>
    <t xml:space="preserve">9.12</t>
  </si>
  <si>
    <t xml:space="preserve">Caixilho em alumínio fixo/basculante com vidro canelado - branco</t>
  </si>
  <si>
    <t xml:space="preserve">SUB TOTAL ESQUADRIA E ACESSORIOS</t>
  </si>
  <si>
    <t xml:space="preserve">PINTURA GERAL</t>
  </si>
  <si>
    <t xml:space="preserve">10.1</t>
  </si>
  <si>
    <t xml:space="preserve">Tinta acrílica antimofo em massa, inclusive preparo.</t>
  </si>
  <si>
    <t xml:space="preserve">10.2</t>
  </si>
  <si>
    <t xml:space="preserve">Hidrorepelente incolor à base de silano-siloxano oligomérico disperso em água</t>
  </si>
  <si>
    <t xml:space="preserve">10.3</t>
  </si>
  <si>
    <t xml:space="preserve">Resina acrílica para piso de granilite.</t>
  </si>
  <si>
    <t xml:space="preserve">10.4</t>
  </si>
  <si>
    <t xml:space="preserve">Pintura de letreiro na fachada </t>
  </si>
  <si>
    <t xml:space="preserve">10.5</t>
  </si>
  <si>
    <t xml:space="preserve">Esmalte à base de água em massa, inclusive preparo</t>
  </si>
  <si>
    <t xml:space="preserve">10.6</t>
  </si>
  <si>
    <t xml:space="preserve">Verniz em madeira, inclusive preparo</t>
  </si>
  <si>
    <t xml:space="preserve">10.7</t>
  </si>
  <si>
    <t xml:space="preserve">Tinta emborrachada em massa, inclusive preparo. Nos padrões de entrada.</t>
  </si>
  <si>
    <t xml:space="preserve">10.8</t>
  </si>
  <si>
    <t xml:space="preserve">Esmalte à base água em superfície metálica, inclusive preparo</t>
  </si>
  <si>
    <t xml:space="preserve">SUB TOTAL PINTURA </t>
  </si>
  <si>
    <t xml:space="preserve">INSTALAÇÕES ELÉTRICAS 110/220V</t>
  </si>
  <si>
    <t xml:space="preserve">REFORMA DO PADRÃO DE ENTRADA</t>
  </si>
  <si>
    <t xml:space="preserve">11.1</t>
  </si>
  <si>
    <t xml:space="preserve">SUBESTAÇÃO AÉREA DE 225 KVA/13.800-380/220V COM QUADRO DE MEDIÇÃO E PROTEÇÃO GERAL, INCLUSIVE MALHA DE ATERRAMENTO</t>
  </si>
  <si>
    <t xml:space="preserve">11.2</t>
  </si>
  <si>
    <t xml:space="preserve">ABRIGO E ENTRADA DE ENERGIA TIPO T4: PADRÃO BANDEIRANTE/CPFL/ELEKTRO</t>
  </si>
  <si>
    <t xml:space="preserve">11.3</t>
  </si>
  <si>
    <t xml:space="preserve">Quadro de distribuição universal de embutir, para disjuntores 16 DIN / 12 Bolt-on - 150 A - sem componentes</t>
  </si>
  <si>
    <t xml:space="preserve">11.4</t>
  </si>
  <si>
    <t xml:space="preserve">Disjuntor em caixa moldada tripolar, térmico e magnético fixos, tensão de isolamento 480/690V, de 150A.</t>
  </si>
  <si>
    <t xml:space="preserve">11.5</t>
  </si>
  <si>
    <t xml:space="preserve">Disjuntor termomagnético, tripolar 220/380 V, corrente de 60 A até 100 A. (70A)</t>
  </si>
  <si>
    <t xml:space="preserve">11.6</t>
  </si>
  <si>
    <t xml:space="preserve">Disjuntor termomagnético, tripolar 220/380 V, corrente de 10 A até 50 A. (50A)</t>
  </si>
  <si>
    <t xml:space="preserve">11.7</t>
  </si>
  <si>
    <t xml:space="preserve">Disjuntor termomagnético, bipolar 220/380 V, corrente de 10 A até 50 A. (25A)</t>
  </si>
  <si>
    <t xml:space="preserve">11.8</t>
  </si>
  <si>
    <t xml:space="preserve">Supressor de surto monofásico, corrente nominal 20 kA, Imax. de surto 50 até 80 kA</t>
  </si>
  <si>
    <t xml:space="preserve">11.9</t>
  </si>
  <si>
    <t xml:space="preserve">Caixa de passagem em alvenaria (600x600x600mm), com fundo de brita.</t>
  </si>
  <si>
    <t xml:space="preserve">11.10</t>
  </si>
  <si>
    <t xml:space="preserve">Cabo de cobre flexível de 35 mm², isolamento 0,6/1kV - isolação HEPR 90°C</t>
  </si>
  <si>
    <t xml:space="preserve">11.11</t>
  </si>
  <si>
    <t xml:space="preserve">Cabo de cobre flexível de 70 mm², isolamento 0,6/1kV - isolação HEPR 90°C</t>
  </si>
  <si>
    <t xml:space="preserve">11.12</t>
  </si>
  <si>
    <t xml:space="preserve">Cabo de cobre flexível de 25 mm², isolamento 0,6/1kV - isolação HEPR 90°C</t>
  </si>
  <si>
    <t xml:space="preserve">11.13</t>
  </si>
  <si>
    <t xml:space="preserve">Cabo de cobre flexível de 10 mm², isolamento 0,6/1kV - isolação HEPR 90°C</t>
  </si>
  <si>
    <t xml:space="preserve">11.14</t>
  </si>
  <si>
    <t xml:space="preserve">Cabo de cobre flexível de 4 mm², isolamento 0,6/1kV - isolação HEPR 90°C</t>
  </si>
  <si>
    <t xml:space="preserve">QUADRO DE DISTRIBUIÇÃO GALPÃO</t>
  </si>
  <si>
    <t xml:space="preserve">11.15</t>
  </si>
  <si>
    <t xml:space="preserve">11.16</t>
  </si>
  <si>
    <t xml:space="preserve">Barra de neutro e/ou terra</t>
  </si>
  <si>
    <t xml:space="preserve">11.17</t>
  </si>
  <si>
    <t xml:space="preserve">Haste de aterramento de 3/4'' x 3 m</t>
  </si>
  <si>
    <t xml:space="preserve">11.18</t>
  </si>
  <si>
    <t xml:space="preserve">Tampa para caixa de inspeção cilíndrica, aço galvanizado</t>
  </si>
  <si>
    <t xml:space="preserve">11.19</t>
  </si>
  <si>
    <t xml:space="preserve">Caixa de inspeção do terra cilíndrica em PVC rígido, diâmetro de 300 mm - h= 250 mm</t>
  </si>
  <si>
    <t xml:space="preserve">11.20</t>
  </si>
  <si>
    <t xml:space="preserve">Mini-disjuntor termomagnético, unipolar 127/220 V, corrente de 10 A até 32 A</t>
  </si>
  <si>
    <t xml:space="preserve">11.21</t>
  </si>
  <si>
    <t xml:space="preserve">Mini-disjuntor termomagnético, bipolar 220/380 V, corrente de 10 A até 32 A</t>
  </si>
  <si>
    <t xml:space="preserve">11.22</t>
  </si>
  <si>
    <t xml:space="preserve">Mini-disjuntor termomagnético, tripolar 220/380 V, corrente de 40 A até 50 A</t>
  </si>
  <si>
    <t xml:space="preserve">ELETRODUTOS E ACESSÓRIOS</t>
  </si>
  <si>
    <t xml:space="preserve">11.23</t>
  </si>
  <si>
    <t xml:space="preserve">Eletroduto corrugado em polietileno de alta densidade, DN= 40 mm, com acessórios</t>
  </si>
  <si>
    <t xml:space="preserve">11.24</t>
  </si>
  <si>
    <t xml:space="preserve">Eletroduto de PVC corrugado flexível leve, diâmetro externo de 20 mm</t>
  </si>
  <si>
    <t xml:space="preserve">11.25</t>
  </si>
  <si>
    <t xml:space="preserve">Eletroduto de PVC corrugado flexível reforçado, diâmetro externo de 25 mm</t>
  </si>
  <si>
    <t xml:space="preserve">11.26</t>
  </si>
  <si>
    <t xml:space="preserve">Eletroduto de PVC corrugado flexível reforçado, diâmetro externo de 32 mm</t>
  </si>
  <si>
    <t xml:space="preserve">11.27</t>
  </si>
  <si>
    <t xml:space="preserve">Eletroduto de PVC rígido roscável de 1 1/4´ - com acessórios</t>
  </si>
  <si>
    <t xml:space="preserve">11.28</t>
  </si>
  <si>
    <t xml:space="preserve">Eletroduto de PVC rígido roscável de 1´ - com acessórios</t>
  </si>
  <si>
    <t xml:space="preserve">11.29</t>
  </si>
  <si>
    <t xml:space="preserve">Condulete metálico de 1´</t>
  </si>
  <si>
    <t xml:space="preserve">cj.</t>
  </si>
  <si>
    <t xml:space="preserve">11.30</t>
  </si>
  <si>
    <t xml:space="preserve">Caixa em PVC de 4´ x 2´</t>
  </si>
  <si>
    <t xml:space="preserve">11.31</t>
  </si>
  <si>
    <t xml:space="preserve">Caixa em PVC de 4´ x 4´</t>
  </si>
  <si>
    <t xml:space="preserve">11.32</t>
  </si>
  <si>
    <t xml:space="preserve">Caixa em PVC octogonal de 4´ x 4´</t>
  </si>
  <si>
    <t xml:space="preserve">CABOS E CONDUTORES ( a partir da caixa nova )</t>
  </si>
  <si>
    <t xml:space="preserve">11.33</t>
  </si>
  <si>
    <t xml:space="preserve">Cabo de cobre de 1,5 mm², isolamento 750 V - isolação em PVC 70°C</t>
  </si>
  <si>
    <t xml:space="preserve">11.34</t>
  </si>
  <si>
    <t xml:space="preserve">Cabo de cobre de 2,5 mm², isolamento 750 V - isolação em PVC 70°C</t>
  </si>
  <si>
    <t xml:space="preserve">11.35</t>
  </si>
  <si>
    <t xml:space="preserve">Cabo de cobre de 4,0 mm², isolamento 750 V - isolação em PVC 70°C</t>
  </si>
  <si>
    <t xml:space="preserve">11.36</t>
  </si>
  <si>
    <t xml:space="preserve">Cabo de cobre de 6 mm², isolamento 750 V - isolação em PVC 70°C </t>
  </si>
  <si>
    <t xml:space="preserve">11.37</t>
  </si>
  <si>
    <t xml:space="preserve">Cabo de cobre de 10 mm², isolamento 750 V - isolação em PVC 70°C </t>
  </si>
  <si>
    <t xml:space="preserve">ILUMINAÇÃO E TOMADAS</t>
  </si>
  <si>
    <t xml:space="preserve">11.38</t>
  </si>
  <si>
    <t xml:space="preserve">Lâmpada LED tubular T8 com base G13, de 3400 até 4000 Im - 36 a 40 W</t>
  </si>
  <si>
    <t xml:space="preserve">11.39</t>
  </si>
  <si>
    <t xml:space="preserve">Luminária LED quadrada de sobrepor, 4000 K, fluxo luminoso de 1363 a 1800 lm, potência de 15 W a 24 W</t>
  </si>
  <si>
    <t xml:space="preserve">11.40</t>
  </si>
  <si>
    <t xml:space="preserve"> Luminária triangular de sobrepor tipo arandela, em aluminio e vidro, A60, incluso lâmpada de LED de 15 W, para ambiente externo. </t>
  </si>
  <si>
    <t xml:space="preserve">11.41</t>
  </si>
  <si>
    <r>
      <rPr>
        <sz val="12"/>
        <rFont val="Arial"/>
        <family val="2"/>
        <charset val="1"/>
      </rPr>
      <t xml:space="preserve">Projetor LED retangular, potência de 400 W, fluxo luminoso de aprox. 30000 lm, temperatura cor 6.500 K, bivolt.</t>
    </r>
    <r>
      <rPr>
        <b val="true"/>
        <sz val="12"/>
        <rFont val="Arial"/>
        <family val="2"/>
        <charset val="1"/>
      </rPr>
      <t xml:space="preserve"> </t>
    </r>
    <r>
      <rPr>
        <b val="true"/>
        <sz val="13"/>
        <rFont val="Arial"/>
        <family val="2"/>
        <charset val="1"/>
      </rPr>
      <t xml:space="preserve">Grau de proteção IP65</t>
    </r>
    <r>
      <rPr>
        <sz val="12"/>
        <rFont val="Arial"/>
        <family val="2"/>
        <charset val="1"/>
      </rPr>
      <t xml:space="preserve">, blindado. Com selo do Inmetro.</t>
    </r>
  </si>
  <si>
    <t xml:space="preserve">11.42</t>
  </si>
  <si>
    <t xml:space="preserve">Luminária com corpo em tubo de alumínio tipo balizador para uso externo</t>
  </si>
  <si>
    <t xml:space="preserve">11.43</t>
  </si>
  <si>
    <t xml:space="preserve">Relé fotoelétrico 50/60 Hz, 110/220 V, 1200 VA, completo</t>
  </si>
  <si>
    <t xml:space="preserve">11.44</t>
  </si>
  <si>
    <t xml:space="preserve">Interruptor com 1 tecla simples e placa</t>
  </si>
  <si>
    <t xml:space="preserve">11.45</t>
  </si>
  <si>
    <t xml:space="preserve">Interruptor com 2 teclas simples e placa</t>
  </si>
  <si>
    <t xml:space="preserve">11.46</t>
  </si>
  <si>
    <t xml:space="preserve">Interruptor com 2 teclas, 1 simples, 1 paralelo e placa</t>
  </si>
  <si>
    <t xml:space="preserve">11.47</t>
  </si>
  <si>
    <t xml:space="preserve">Interruptor com 3 teclas simples e placa</t>
  </si>
  <si>
    <t xml:space="preserve">11.48</t>
  </si>
  <si>
    <t xml:space="preserve">Interruptor com 1 tecla paralelo e placa</t>
  </si>
  <si>
    <t xml:space="preserve">11.49</t>
  </si>
  <si>
    <t xml:space="preserve">Tomada 2P+T de 10 A - 250 V, completa</t>
  </si>
  <si>
    <t xml:space="preserve">11.50</t>
  </si>
  <si>
    <t xml:space="preserve">Tomada 2P+T de 20 A - 250 V, completa</t>
  </si>
  <si>
    <t xml:space="preserve">11.51</t>
  </si>
  <si>
    <t xml:space="preserve">Conjunto 2 tomadas 2P+T de 10 A, completo</t>
  </si>
  <si>
    <t xml:space="preserve">11.52</t>
  </si>
  <si>
    <t xml:space="preserve">Conjunto 1 interruptor simples e 1 tomada 2P+T de 10 A, completo</t>
  </si>
  <si>
    <t xml:space="preserve">11.53</t>
  </si>
  <si>
    <t xml:space="preserve">Sinalizador audiovisual de advertência</t>
  </si>
  <si>
    <t xml:space="preserve">SUB TOTAL INST. ELÉTRICAS</t>
  </si>
  <si>
    <t xml:space="preserve">INSTALAÇÕES HIDROSANITÁRIAS E GAS</t>
  </si>
  <si>
    <t xml:space="preserve">INSTALAÇÕES DE ÁGUA FRIA / QUENTE  E GAS</t>
  </si>
  <si>
    <t xml:space="preserve">12.1</t>
  </si>
  <si>
    <t xml:space="preserve">Reservatório em polietileno com tampa de rosca - capacidade de 500 litros</t>
  </si>
  <si>
    <t xml:space="preserve">12.2</t>
  </si>
  <si>
    <t xml:space="preserve">Tubo de PVC rígido soldável marrom, DN= 20 mm, (1/2´), inclusive conexões</t>
  </si>
  <si>
    <t xml:space="preserve">12.3</t>
  </si>
  <si>
    <t xml:space="preserve">Tubo de PVC rígido soldável marrom, DN= 25 mm, (3/4´), inclusive conexões</t>
  </si>
  <si>
    <t xml:space="preserve">12.4</t>
  </si>
  <si>
    <t xml:space="preserve">Tubo de PVC rígido soldável marrom, DN= 32 mm, (1´), inclusive conexões</t>
  </si>
  <si>
    <t xml:space="preserve">12.5</t>
  </si>
  <si>
    <t xml:space="preserve">Tubo de PVC rígido soldável marrom, DN= 50 MM, inclusive conexões.</t>
  </si>
  <si>
    <t xml:space="preserve">12.6</t>
  </si>
  <si>
    <t xml:space="preserve">Registro de gaveta em latão fundido cromado com canopla, DN=3/4´ - linha especial</t>
  </si>
  <si>
    <t xml:space="preserve">12.7</t>
  </si>
  <si>
    <t xml:space="preserve">Registro de esfera VS compacto soldavel, DN= 50mm.</t>
  </si>
  <si>
    <t xml:space="preserve">12.8</t>
  </si>
  <si>
    <t xml:space="preserve">Registro de esfera VS compacto soldavel, DN= 32mm</t>
  </si>
  <si>
    <t xml:space="preserve">12.9</t>
  </si>
  <si>
    <t xml:space="preserve">Registro de esfera VS compacto soldavel, DN= 20mm a 25mm.</t>
  </si>
  <si>
    <t xml:space="preserve">Sub total Inst. Agua Fria </t>
  </si>
  <si>
    <t xml:space="preserve">INSTALAÇÕES DE ESGOTO SANITÁRIO</t>
  </si>
  <si>
    <t xml:space="preserve">12.10</t>
  </si>
  <si>
    <t xml:space="preserve">Tubo de PVC rígido branco PxB com virola e anel de borracha, linha esgoto série normal, DN= 40 mm, inclusive conexões</t>
  </si>
  <si>
    <t xml:space="preserve">12.11</t>
  </si>
  <si>
    <t xml:space="preserve">Tubo de PVC rígido branco PxB com virola e anel de borracha, linha esgoto série normal, DN= 50 mm, inclusive conexões</t>
  </si>
  <si>
    <t xml:space="preserve">12.12</t>
  </si>
  <si>
    <t xml:space="preserve">12.13</t>
  </si>
  <si>
    <t xml:space="preserve">Caixa sifonada de PVC rígido de 150 x 150 x 50 mm, com grelha</t>
  </si>
  <si>
    <t xml:space="preserve">12.14</t>
  </si>
  <si>
    <t xml:space="preserve">Caixa sifonada de PVC rígido de 100 x 150 x 50 mm, com grelha</t>
  </si>
  <si>
    <t xml:space="preserve">12.15</t>
  </si>
  <si>
    <t xml:space="preserve">Sifão plástico sanfonado universal de 1´</t>
  </si>
  <si>
    <t xml:space="preserve">12.16</t>
  </si>
  <si>
    <t xml:space="preserve">Válvula de metal cromado, tipo americana.</t>
  </si>
  <si>
    <t xml:space="preserve">12.17</t>
  </si>
  <si>
    <t xml:space="preserve">Válvula de PVC para lavatório</t>
  </si>
  <si>
    <t xml:space="preserve">12.18</t>
  </si>
  <si>
    <t xml:space="preserve">12.19</t>
  </si>
  <si>
    <t xml:space="preserve">Grelha com calha e cesto coletor para piso em aço inoxidável, largura de 15 cm</t>
  </si>
  <si>
    <t xml:space="preserve">Subtotal Inst. Esgoto SAnitário</t>
  </si>
  <si>
    <t xml:space="preserve">LOUÇAS, METAIS E EQUIPAMENTOS DIVERSOS</t>
  </si>
  <si>
    <t xml:space="preserve">13.1</t>
  </si>
  <si>
    <t xml:space="preserve">Bacia sifonada de louça para pessoas com mobilidade reduzida - 6 litros</t>
  </si>
  <si>
    <t xml:space="preserve">13.2</t>
  </si>
  <si>
    <t xml:space="preserve">Válvula de descarga com registro próprio, duplo acionamento limitador de fluxo, DN= 1 1/4´</t>
  </si>
  <si>
    <t xml:space="preserve">13.3</t>
  </si>
  <si>
    <t xml:space="preserve">Lavatório de louça pequeno com coluna suspensa - linha especial</t>
  </si>
  <si>
    <t xml:space="preserve">13.4</t>
  </si>
  <si>
    <t xml:space="preserve">Torneira clínica com volante tipo alavanca</t>
  </si>
  <si>
    <t xml:space="preserve">13.5</t>
  </si>
  <si>
    <t xml:space="preserve">Cabide cromado para banheiro</t>
  </si>
  <si>
    <t xml:space="preserve">13.6</t>
  </si>
  <si>
    <t xml:space="preserve">Barra de apoio reta, para pessoas com mobilidade reduzida, em
tubo de aço inoxidável de 1 1/2´ x 800 mm</t>
  </si>
  <si>
    <t xml:space="preserve">13.7</t>
  </si>
  <si>
    <t xml:space="preserve">Barra de apoio reta, para pessoas com mobilidade reduzida, em
tubo de aço inoxidável de 1 1/2´ x 500 mm</t>
  </si>
  <si>
    <t xml:space="preserve">13.8</t>
  </si>
  <si>
    <t xml:space="preserve">Barra de apoio lateral para lavatório, para pessoas com mobilidade reduzida, em tubo de aço inoxidável de 1.1/2" x 300 mm</t>
  </si>
  <si>
    <t xml:space="preserve">13.9</t>
  </si>
  <si>
    <t xml:space="preserve">Espelho em vidro cristal liso, espessura de 4 mm, colocado sobre a parede</t>
  </si>
  <si>
    <t xml:space="preserve">13.10</t>
  </si>
  <si>
    <t xml:space="preserve">Dispenser toalheiro em ABS e policarbonato para bobina, com alavanca.</t>
  </si>
  <si>
    <t xml:space="preserve">13.11</t>
  </si>
  <si>
    <t xml:space="preserve">Dispenser papel higiênico em ABS para rolão 300 / 600 m, com visor.</t>
  </si>
  <si>
    <t xml:space="preserve">13.12</t>
  </si>
  <si>
    <t xml:space="preserve">Saboneteira tipo dispenser, para refil de 800 ml</t>
  </si>
  <si>
    <t xml:space="preserve">13.13</t>
  </si>
  <si>
    <t xml:space="preserve">Tanque em granito sintético, linha comercial - sem pertences</t>
  </si>
  <si>
    <t xml:space="preserve">13.14</t>
  </si>
  <si>
    <t xml:space="preserve">Torneira curta com rosca para uso geral, em latão fundido cromado, DN= 3/4´</t>
  </si>
  <si>
    <t xml:space="preserve">13.15</t>
  </si>
  <si>
    <t xml:space="preserve">Armário/gabinete embutido em MDF sob medida, revestido em laminado melamínico, com portas e prateleiras</t>
  </si>
  <si>
    <t xml:space="preserve">13.16</t>
  </si>
  <si>
    <t xml:space="preserve">Prateleira em MDF sob medida, revestida nas duas faces. Com reforço frontal.</t>
  </si>
  <si>
    <t xml:space="preserve">13.17</t>
  </si>
  <si>
    <t xml:space="preserve">Prateleira em granito com espessura de 2 cm. Na parede e sobre a pia e no armário.</t>
  </si>
  <si>
    <t xml:space="preserve">13.18</t>
  </si>
  <si>
    <t xml:space="preserve">Tampo/bancada em granito, com frontão de 25cm, espessura de 2 cm, acabamento polido</t>
  </si>
  <si>
    <t xml:space="preserve">13.19</t>
  </si>
  <si>
    <t xml:space="preserve">Cuba em aço inoxidável simples de 500x400x200mm</t>
  </si>
  <si>
    <t xml:space="preserve">13.20</t>
  </si>
  <si>
    <t xml:space="preserve">Torneira de mesa para pia com bica móvel e arejador em latão fundido cromado. Acionamento por alavanca, com ¼ de volta. Modelo referencia  Fast – Deca</t>
  </si>
  <si>
    <t xml:space="preserve">13.21</t>
  </si>
  <si>
    <t xml:space="preserve">Purificador de pressão elétrico em chapa eletrozincado pré-pintada e tampo em aço inoxidável, tipo coluna, capacidade de refrigeração de 2 l/h - simples</t>
  </si>
  <si>
    <t xml:space="preserve">13.22</t>
  </si>
  <si>
    <t xml:space="preserve">Bacia sifonada com caixa de descarga acoplada sem tampa - 6 litros</t>
  </si>
  <si>
    <t xml:space="preserve">13.23</t>
  </si>
  <si>
    <t xml:space="preserve">Corrimão tubular em aço galvanizado, diâmetro 1 1/2´</t>
  </si>
  <si>
    <t xml:space="preserve">13.24</t>
  </si>
  <si>
    <t xml:space="preserve">Guarda-corpo tubular com tela em aço galvanizado, diâmetro de 1 1/2´</t>
  </si>
  <si>
    <t xml:space="preserve">13.25</t>
  </si>
  <si>
    <t xml:space="preserve">Tela de proteção em malha ondulada de 1´, fio 12 (BWG), com requadro</t>
  </si>
  <si>
    <t xml:space="preserve">Subtotal Louças, Metais e Equipamentos diversos</t>
  </si>
  <si>
    <t xml:space="preserve">DETECÇÃO, COMBATE E PREVENÇÃO A INCÊNDIO</t>
  </si>
  <si>
    <t xml:space="preserve">14.1</t>
  </si>
  <si>
    <t xml:space="preserve">Extintor manual de água pressurizada - capacidade de 10 litros</t>
  </si>
  <si>
    <t xml:space="preserve">14.2</t>
  </si>
  <si>
    <t xml:space="preserve">Extintor manual de pó químico seco BC - capacidade de 4 kg</t>
  </si>
  <si>
    <t xml:space="preserve">14.3</t>
  </si>
  <si>
    <t xml:space="preserve">Bloco autônomo de iluminação de emergência LED, com autonomia mínima de 3 horas, fluxo luminoso de 2.000 lúmens, equipado com 2 faróis</t>
  </si>
  <si>
    <t xml:space="preserve">14.4</t>
  </si>
  <si>
    <t xml:space="preserve">Luminária de emergência 30 LEDS, AUTONOMIA MINIMA DE 3 HORAS. Carregador com controle de carga e descarga que aumenta a vida útil da bateria. Modelo ref. intelbras.</t>
  </si>
  <si>
    <t xml:space="preserve">14.5</t>
  </si>
  <si>
    <t xml:space="preserve">14.6</t>
  </si>
  <si>
    <t xml:space="preserve">Subtotal Sist. De Detecção e combate a IncÊndios</t>
  </si>
  <si>
    <t xml:space="preserve">SERVIÇOS FINAIS</t>
  </si>
  <si>
    <t xml:space="preserve">15.1</t>
  </si>
  <si>
    <t xml:space="preserve">Limpeza final da obra</t>
  </si>
  <si>
    <t xml:space="preserve">Subtotal Serviços Finais</t>
  </si>
  <si>
    <t xml:space="preserve">VALOR TOTAL DA OBRA : XXXXXXXXXXXXXXXXXXXXXXXXXXXXXXXXXXXXXXXXXXXXX</t>
  </si>
  <si>
    <t xml:space="preserve">Custo TOTAL com BDI incluso</t>
  </si>
  <si>
    <t xml:space="preserve">LOCAL, XX de XXXXXXX de XXXX.</t>
  </si>
  <si>
    <t xml:space="preserve">_____________________________________________________</t>
  </si>
</sst>
</file>

<file path=xl/styles.xml><?xml version="1.0" encoding="utf-8"?>
<styleSheet xmlns="http://schemas.openxmlformats.org/spreadsheetml/2006/main">
  <numFmts count="27">
    <numFmt numFmtId="164" formatCode="General"/>
    <numFmt numFmtId="165" formatCode="#\,##0\,"/>
    <numFmt numFmtId="166" formatCode="* #,##0.00&quot;    &quot;;\-* #,##0.00&quot;    &quot;;* \-#&quot;    &quot;;@\ "/>
    <numFmt numFmtId="167" formatCode="&quot; $&quot;* #,##0\ ;&quot; $&quot;* \(#,##0\);&quot; $&quot;* &quot;- &quot;;@\ "/>
    <numFmt numFmtId="168" formatCode="\$#\,"/>
    <numFmt numFmtId="169" formatCode="&quot; $&quot;* #,##0.00\ ;&quot; $&quot;* \(#,##0.00\);&quot; $&quot;* \-#\ ;@\ "/>
    <numFmt numFmtId="170" formatCode="#.00"/>
    <numFmt numFmtId="171" formatCode="&quot; R$ &quot;* #,##0.00\ ;&quot;-R$ &quot;* #,##0.00\ ;&quot; R$ &quot;* \-#\ ;@\ "/>
    <numFmt numFmtId="172" formatCode="0.00\ "/>
    <numFmt numFmtId="173" formatCode="0.00%"/>
    <numFmt numFmtId="174" formatCode="%#.00"/>
    <numFmt numFmtId="175" formatCode="#\,##0.00"/>
    <numFmt numFmtId="176" formatCode="0%"/>
    <numFmt numFmtId="177" formatCode="[$R$-416]\ #,##0.00;[RED]\-[$R$-416]\ #,##0.00"/>
    <numFmt numFmtId="178" formatCode="#,##0\ ;[RED]\(#,##0\)"/>
    <numFmt numFmtId="179" formatCode="#,"/>
    <numFmt numFmtId="180" formatCode="* #,##0.00\ ;* \(#,##0.00\);* \-#\ ;@\ "/>
    <numFmt numFmtId="181" formatCode="#,##0.00\ ;&quot; (&quot;#,##0.00\);\-#\ ;@\ "/>
    <numFmt numFmtId="182" formatCode="* #,##0\ ;* \(#,##0\);* &quot;- &quot;;@\ "/>
    <numFmt numFmtId="183" formatCode="* #,##0.00\ ;\-* #,##0.00\ ;* \-#\ ;@\ "/>
    <numFmt numFmtId="184" formatCode="@"/>
    <numFmt numFmtId="185" formatCode="0.00"/>
    <numFmt numFmtId="186" formatCode="#,##0.00"/>
    <numFmt numFmtId="187" formatCode="#,##0.000"/>
    <numFmt numFmtId="188" formatCode="0.0000"/>
    <numFmt numFmtId="189" formatCode="#,##0.0000"/>
    <numFmt numFmtId="190" formatCode="0.0"/>
  </numFmts>
  <fonts count="53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S Sans Serif"/>
      <family val="2"/>
      <charset val="1"/>
    </font>
    <font>
      <sz val="10"/>
      <color rgb="FF000000"/>
      <name val="Arial1"/>
      <family val="0"/>
      <charset val="1"/>
    </font>
    <font>
      <sz val="1"/>
      <color rgb="FF000000"/>
      <name val="Courier New"/>
      <family val="3"/>
      <charset val="1"/>
    </font>
    <font>
      <b val="true"/>
      <sz val="10"/>
      <name val="Arial"/>
      <family val="2"/>
      <charset val="1"/>
    </font>
    <font>
      <u val="single"/>
      <sz val="6"/>
      <color rgb="FF800080"/>
      <name val="MS Sans Serif"/>
      <family val="2"/>
      <charset val="1"/>
    </font>
    <font>
      <sz val="8"/>
      <name val="Arial"/>
      <family val="2"/>
      <charset val="1"/>
    </font>
    <font>
      <b val="true"/>
      <i val="true"/>
      <sz val="16"/>
      <color rgb="FF000000"/>
      <name val="Arial"/>
      <family val="2"/>
      <charset val="1"/>
    </font>
    <font>
      <u val="single"/>
      <sz val="11"/>
      <color rgb="FF0000FF"/>
      <name val="Arial"/>
      <family val="2"/>
      <charset val="1"/>
    </font>
    <font>
      <sz val="10"/>
      <name val="Courier New"/>
      <family val="3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b val="true"/>
      <i val="true"/>
      <sz val="16"/>
      <name val="Arial"/>
      <family val="0"/>
      <charset val="1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4"/>
      <name val="Arial"/>
      <family val="2"/>
      <charset val="1"/>
    </font>
    <font>
      <b val="true"/>
      <i val="true"/>
      <u val="single"/>
      <sz val="11"/>
      <color rgb="FF000000"/>
      <name val="Arial"/>
      <family val="2"/>
      <charset val="1"/>
    </font>
    <font>
      <sz val="1"/>
      <color rgb="FF000080"/>
      <name val="Courier New"/>
      <family val="3"/>
      <charset val="1"/>
    </font>
    <font>
      <sz val="10"/>
      <name val="MS Sans Serif"/>
      <family val="2"/>
      <charset val="1"/>
    </font>
    <font>
      <b val="true"/>
      <sz val="1"/>
      <color rgb="FF000000"/>
      <name val="Courier New"/>
      <family val="3"/>
      <charset val="1"/>
    </font>
    <font>
      <b val="true"/>
      <sz val="10"/>
      <name val="Arial"/>
      <family val="0"/>
      <charset val="1"/>
    </font>
    <font>
      <b val="true"/>
      <sz val="16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b val="true"/>
      <i val="true"/>
      <sz val="20"/>
      <name val="Arial"/>
      <family val="2"/>
      <charset val="1"/>
    </font>
    <font>
      <b val="true"/>
      <i val="true"/>
      <sz val="24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6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sz val="14"/>
      <color rgb="FFC9211E"/>
      <name val="Arial"/>
      <family val="0"/>
      <charset val="1"/>
    </font>
    <font>
      <sz val="12"/>
      <name val="Arial"/>
      <family val="0"/>
      <charset val="1"/>
    </font>
    <font>
      <b val="true"/>
      <sz val="12"/>
      <color rgb="FFFF0000"/>
      <name val="Arial"/>
      <family val="2"/>
      <charset val="1"/>
    </font>
    <font>
      <sz val="11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sz val="12"/>
      <color rgb="FFC9211E"/>
      <name val="Arial"/>
      <family val="2"/>
      <charset val="1"/>
    </font>
    <font>
      <sz val="10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sz val="13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0"/>
      <color rgb="FFC9211E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13"/>
      <color rgb="FFFF0000"/>
      <name val="Arial"/>
      <family val="2"/>
      <charset val="1"/>
    </font>
    <font>
      <sz val="14"/>
      <name val="Arial"/>
      <family val="2"/>
      <charset val="1"/>
    </font>
    <font>
      <sz val="13"/>
      <name val="Cambria"/>
      <family val="2"/>
      <charset val="1"/>
    </font>
    <font>
      <sz val="16"/>
      <name val="Arial"/>
      <family val="2"/>
      <charset val="1"/>
    </font>
    <font>
      <sz val="14"/>
      <color rgb="FFFF0000"/>
      <name val="Arial"/>
      <family val="2"/>
      <charset val="1"/>
    </font>
    <font>
      <sz val="12"/>
      <color rgb="FFFF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BFBFBF"/>
        <bgColor rgb="FFC0C0C0"/>
      </patternFill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</fills>
  <borders count="39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true" applyAlignment="true" applyProtection="true">
      <alignment horizontal="left" vertical="center" textRotation="0" wrapText="false" indent="12" shrinkToFit="false"/>
      <protection locked="true" hidden="false"/>
    </xf>
    <xf numFmtId="164" fontId="9" fillId="0" borderId="0" applyFont="true" applyBorder="true" applyAlignment="true" applyProtection="true">
      <alignment horizontal="left" vertical="center" textRotation="0" wrapText="true" indent="2" shrinkToFit="false"/>
      <protection locked="false" hidden="false"/>
    </xf>
    <xf numFmtId="164" fontId="9" fillId="0" borderId="0" applyFont="true" applyBorder="true" applyAlignment="true" applyProtection="true">
      <alignment horizontal="left" vertical="center" textRotation="0" wrapText="true" indent="3" shrinkToFit="false"/>
      <protection locked="false" hidden="false"/>
    </xf>
    <xf numFmtId="17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4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5" fontId="6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2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2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37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80" fontId="13" fillId="0" borderId="0" xfId="14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13" fillId="0" borderId="3" xfId="14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7" fillId="0" borderId="0" xfId="14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7" fillId="0" borderId="8" xfId="14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10" xfId="37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11" xfId="37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12" xfId="372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3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4" xfId="372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4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5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3" xfId="372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4" fontId="13" fillId="0" borderId="14" xfId="37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0" borderId="14" xfId="145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14" xfId="12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13" fillId="4" borderId="14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14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3" fillId="0" borderId="14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3" fillId="0" borderId="14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4" xfId="37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13" fillId="4" borderId="14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3" fillId="0" borderId="14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13" fillId="0" borderId="14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0" fillId="0" borderId="14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3" fillId="4" borderId="15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13" fillId="0" borderId="15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6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7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0" borderId="17" xfId="145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17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13" fillId="0" borderId="17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3" fillId="0" borderId="17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3" fontId="13" fillId="0" borderId="18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0" fillId="0" borderId="0" xfId="145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4" borderId="1" xfId="37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7" fillId="4" borderId="19" xfId="145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4" borderId="20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3" fillId="4" borderId="20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21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0" borderId="1" xfId="12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3" fillId="5" borderId="21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3" fillId="5" borderId="22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3" fillId="5" borderId="23" xfId="37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80" fontId="13" fillId="0" borderId="0" xfId="147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5" fontId="13" fillId="0" borderId="0" xfId="147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37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2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3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0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3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5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0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0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37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8" fillId="0" borderId="5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5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6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13" fillId="0" borderId="0" xfId="14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26" fillId="0" borderId="24" xfId="14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0" fontId="26" fillId="0" borderId="24" xfId="14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0" fontId="32" fillId="0" borderId="25" xfId="14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0" fontId="27" fillId="0" borderId="26" xfId="14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0" fontId="13" fillId="0" borderId="27" xfId="14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28" fillId="0" borderId="27" xfId="14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28" fillId="0" borderId="28" xfId="14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0" fontId="27" fillId="6" borderId="28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7" fillId="6" borderId="1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3" xfId="37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14" xfId="37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7" fillId="0" borderId="14" xfId="148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7" fillId="0" borderId="14" xfId="148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7" fillId="0" borderId="14" xfId="37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32" fillId="0" borderId="1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37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37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37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8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7" fillId="0" borderId="8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7" fillId="0" borderId="8" xfId="14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7" fillId="0" borderId="8" xfId="37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0" fontId="7" fillId="0" borderId="9" xfId="14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37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4" fontId="20" fillId="5" borderId="1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4" fontId="20" fillId="5" borderId="1" xfId="37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0" fontId="20" fillId="5" borderId="22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20" fillId="5" borderId="20" xfId="37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20" fillId="5" borderId="2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0" fontId="13" fillId="0" borderId="0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13" fillId="0" borderId="0" xfId="14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26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14" xfId="37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4" fillId="2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4" fillId="2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34" fillId="2" borderId="15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7" borderId="31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7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8" fillId="0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8" fillId="0" borderId="14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7" fontId="28" fillId="0" borderId="14" xfId="14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0" fontId="28" fillId="0" borderId="15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7" fontId="3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7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7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7" fillId="0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7" fillId="0" borderId="3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7" fillId="5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37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7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8" fillId="0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8" fillId="0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38" fillId="0" borderId="14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38" fillId="0" borderId="15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9" fillId="2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9" fillId="2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27" fillId="2" borderId="15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4" xfId="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4" xfId="37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14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3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7" fontId="2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2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2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5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38" fillId="0" borderId="0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38" fillId="0" borderId="0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38" fillId="0" borderId="6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4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2" borderId="33" xfId="37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7" fillId="2" borderId="3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7" fillId="2" borderId="27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2" borderId="28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27" fillId="2" borderId="35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7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7" borderId="33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7" borderId="14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0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42" fillId="0" borderId="0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42" fillId="0" borderId="0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42" fillId="0" borderId="6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2" borderId="1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7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7" borderId="14" xfId="37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3" fillId="0" borderId="14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7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3" fillId="0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14" xfId="37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7" fontId="2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7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7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7" fillId="7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7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37" fillId="7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2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7" fillId="2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9" fontId="28" fillId="0" borderId="14" xfId="14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3" fontId="44" fillId="0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5" borderId="1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5" borderId="14" xfId="37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5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7" fillId="5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27" fillId="5" borderId="15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7" borderId="3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2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3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4" xfId="37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36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90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7" fillId="2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7" fillId="2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36" xfId="37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36" xfId="37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36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7" fillId="0" borderId="36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3" fillId="0" borderId="1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7" borderId="14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43" fillId="0" borderId="14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43" fillId="0" borderId="14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7" fontId="43" fillId="0" borderId="14" xfId="14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0" fontId="43" fillId="0" borderId="15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4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4" xfId="37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6" fillId="7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7" fillId="5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47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3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34" fillId="2" borderId="27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2" borderId="28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6" fontId="32" fillId="2" borderId="15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3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8" fillId="0" borderId="27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8" fillId="0" borderId="27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8" fillId="0" borderId="35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27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28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0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0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0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38" fillId="0" borderId="0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38" fillId="0" borderId="6" xfId="14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2" borderId="33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27" fillId="2" borderId="27" xfId="14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2" borderId="28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7" borderId="14" xfId="37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7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7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9" fillId="0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3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7" fontId="28" fillId="0" borderId="14" xfId="147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8" fillId="0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27" xfId="37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7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80" fontId="41" fillId="0" borderId="0" xfId="147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5" fontId="44" fillId="0" borderId="6" xfId="147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4" fontId="27" fillId="5" borderId="3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6" fontId="20" fillId="5" borderId="2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5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0" fillId="2" borderId="3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3" fontId="41" fillId="0" borderId="0" xfId="1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4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7" borderId="0" xfId="37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41" fillId="0" borderId="0" xfId="147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5" fontId="41" fillId="0" borderId="0" xfId="1479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169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&#13;&#10;JournalTemplate=C:\COMFO\CTALK\JOURSTD.TPL&#13;&#10;LbStateAddress=3 3 0 251 1 89 2 311&#13;&#10;LbStateJou" xfId="20"/>
    <cellStyle name="20% - Ênfase1 100" xfId="21"/>
    <cellStyle name="60% - Ênfase6 37" xfId="22"/>
    <cellStyle name="Comma0" xfId="23"/>
    <cellStyle name="Comma_Arauco Piping list" xfId="24"/>
    <cellStyle name="CORES" xfId="25"/>
    <cellStyle name="Currency [0]_Arauco Piping list" xfId="26"/>
    <cellStyle name="Currency0" xfId="27"/>
    <cellStyle name="Currency_Arauco Piping list" xfId="28"/>
    <cellStyle name="Data" xfId="29"/>
    <cellStyle name="Date" xfId="30"/>
    <cellStyle name="Fixed" xfId="31"/>
    <cellStyle name="Fixo" xfId="32"/>
    <cellStyle name="Followed Hyperlink" xfId="33"/>
    <cellStyle name="Grey" xfId="34"/>
    <cellStyle name="Heading 1 4" xfId="35"/>
    <cellStyle name="Heading 2 5" xfId="36"/>
    <cellStyle name="Heading 3" xfId="37"/>
    <cellStyle name="Hiperlink 2" xfId="38"/>
    <cellStyle name="Indefinido" xfId="39"/>
    <cellStyle name="Input [yellow]" xfId="40"/>
    <cellStyle name="material" xfId="41"/>
    <cellStyle name="material 2" xfId="42"/>
    <cellStyle name="material 2 2" xfId="43"/>
    <cellStyle name="material 3" xfId="44"/>
    <cellStyle name="material 4" xfId="45"/>
    <cellStyle name="MINIPG" xfId="46"/>
    <cellStyle name="Moeda 2" xfId="47"/>
    <cellStyle name="Normal - Style1" xfId="48"/>
    <cellStyle name="Normal 10" xfId="49"/>
    <cellStyle name="Normal 10 2" xfId="50"/>
    <cellStyle name="Normal 10 2 2" xfId="51"/>
    <cellStyle name="Normal 10 3" xfId="52"/>
    <cellStyle name="Normal 100" xfId="53"/>
    <cellStyle name="Normal 101" xfId="54"/>
    <cellStyle name="Normal 102" xfId="55"/>
    <cellStyle name="Normal 103" xfId="56"/>
    <cellStyle name="Normal 104" xfId="57"/>
    <cellStyle name="Normal 11" xfId="58"/>
    <cellStyle name="Normal 11 2" xfId="59"/>
    <cellStyle name="Normal 11 2 2" xfId="60"/>
    <cellStyle name="Normal 11 3" xfId="61"/>
    <cellStyle name="Normal 12" xfId="62"/>
    <cellStyle name="Normal 12 2" xfId="63"/>
    <cellStyle name="Normal 12 2 2" xfId="64"/>
    <cellStyle name="Normal 12 3" xfId="65"/>
    <cellStyle name="Normal 12 4" xfId="66"/>
    <cellStyle name="Normal 13" xfId="67"/>
    <cellStyle name="Normal 13 10" xfId="68"/>
    <cellStyle name="Normal 13 2" xfId="69"/>
    <cellStyle name="Normal 13 2 2" xfId="70"/>
    <cellStyle name="Normal 13 2 2 2" xfId="71"/>
    <cellStyle name="Normal 13 2 2 2 2" xfId="72"/>
    <cellStyle name="Normal 13 2 2 2 3" xfId="73"/>
    <cellStyle name="Normal 13 2 2 3" xfId="74"/>
    <cellStyle name="Normal 13 2 2 3 2" xfId="75"/>
    <cellStyle name="Normal 13 2 2 3 3" xfId="76"/>
    <cellStyle name="Normal 13 2 2 4" xfId="77"/>
    <cellStyle name="Normal 13 2 2 5" xfId="78"/>
    <cellStyle name="Normal 13 2 3" xfId="79"/>
    <cellStyle name="Normal 13 2 3 2" xfId="80"/>
    <cellStyle name="Normal 13 2 3 2 2" xfId="81"/>
    <cellStyle name="Normal 13 2 3 2 3" xfId="82"/>
    <cellStyle name="Normal 13 2 3 3" xfId="83"/>
    <cellStyle name="Normal 13 2 3 4" xfId="84"/>
    <cellStyle name="Normal 13 2 4" xfId="85"/>
    <cellStyle name="Normal 13 2 4 2" xfId="86"/>
    <cellStyle name="Normal 13 2 4 3" xfId="87"/>
    <cellStyle name="Normal 13 2 5" xfId="88"/>
    <cellStyle name="Normal 13 2 5 2" xfId="89"/>
    <cellStyle name="Normal 13 2 5 3" xfId="90"/>
    <cellStyle name="Normal 13 2 6" xfId="91"/>
    <cellStyle name="Normal 13 2 6 2" xfId="92"/>
    <cellStyle name="Normal 13 2 6 3" xfId="93"/>
    <cellStyle name="Normal 13 2 7" xfId="94"/>
    <cellStyle name="Normal 13 2 8" xfId="95"/>
    <cellStyle name="Normal 13 3" xfId="96"/>
    <cellStyle name="Normal 13 3 2" xfId="97"/>
    <cellStyle name="Normal 13 3 2 2" xfId="98"/>
    <cellStyle name="Normal 13 3 2 2 2" xfId="99"/>
    <cellStyle name="Normal 13 3 2 2 3" xfId="100"/>
    <cellStyle name="Normal 13 3 2 3" xfId="101"/>
    <cellStyle name="Normal 13 3 2 3 2" xfId="102"/>
    <cellStyle name="Normal 13 3 2 3 3" xfId="103"/>
    <cellStyle name="Normal 13 3 2 4" xfId="104"/>
    <cellStyle name="Normal 13 3 2 5" xfId="105"/>
    <cellStyle name="Normal 13 3 3" xfId="106"/>
    <cellStyle name="Normal 13 3 3 2" xfId="107"/>
    <cellStyle name="Normal 13 3 3 2 2" xfId="108"/>
    <cellStyle name="Normal 13 3 3 2 3" xfId="109"/>
    <cellStyle name="Normal 13 3 3 3" xfId="110"/>
    <cellStyle name="Normal 13 3 3 4" xfId="111"/>
    <cellStyle name="Normal 13 3 4" xfId="112"/>
    <cellStyle name="Normal 13 3 4 2" xfId="113"/>
    <cellStyle name="Normal 13 3 4 3" xfId="114"/>
    <cellStyle name="Normal 13 3 5" xfId="115"/>
    <cellStyle name="Normal 13 3 5 2" xfId="116"/>
    <cellStyle name="Normal 13 3 5 3" xfId="117"/>
    <cellStyle name="Normal 13 3 6" xfId="118"/>
    <cellStyle name="Normal 13 3 6 2" xfId="119"/>
    <cellStyle name="Normal 13 3 6 3" xfId="120"/>
    <cellStyle name="Normal 13 3 7" xfId="121"/>
    <cellStyle name="Normal 13 3 8" xfId="122"/>
    <cellStyle name="Normal 13 4" xfId="123"/>
    <cellStyle name="Normal 13 4 2" xfId="124"/>
    <cellStyle name="Normal 13 4 2 2" xfId="125"/>
    <cellStyle name="Normal 13 4 2 2 2" xfId="126"/>
    <cellStyle name="Normal 13 4 2 2 3" xfId="127"/>
    <cellStyle name="Normal 13 4 2 3" xfId="128"/>
    <cellStyle name="Normal 13 4 2 3 2" xfId="129"/>
    <cellStyle name="Normal 13 4 2 3 3" xfId="130"/>
    <cellStyle name="Normal 13 4 2 4" xfId="131"/>
    <cellStyle name="Normal 13 4 2 4 2" xfId="132"/>
    <cellStyle name="Normal 13 4 2 4 3" xfId="133"/>
    <cellStyle name="Normal 13 4 2 5" xfId="134"/>
    <cellStyle name="Normal 13 4 2 5 2" xfId="135"/>
    <cellStyle name="Normal 13 4 2 5 3" xfId="136"/>
    <cellStyle name="Normal 13 4 2 6" xfId="137"/>
    <cellStyle name="Normal 13 4 2 7" xfId="138"/>
    <cellStyle name="Normal 13 4 3" xfId="139"/>
    <cellStyle name="Normal 13 4 3 2" xfId="140"/>
    <cellStyle name="Normal 13 4 3 2 2" xfId="141"/>
    <cellStyle name="Normal 13 4 3 2 3" xfId="142"/>
    <cellStyle name="Normal 13 4 3 3" xfId="143"/>
    <cellStyle name="Normal 13 4 3 3 2" xfId="144"/>
    <cellStyle name="Normal 13 4 3 3 3" xfId="145"/>
    <cellStyle name="Normal 13 4 3 4" xfId="146"/>
    <cellStyle name="Normal 13 4 3 4 2" xfId="147"/>
    <cellStyle name="Normal 13 4 3 4 3" xfId="148"/>
    <cellStyle name="Normal 13 4 3 5" xfId="149"/>
    <cellStyle name="Normal 13 4 3 6" xfId="150"/>
    <cellStyle name="Normal 13 4 4" xfId="151"/>
    <cellStyle name="Normal 13 4 4 2" xfId="152"/>
    <cellStyle name="Normal 13 4 4 3" xfId="153"/>
    <cellStyle name="Normal 13 4 5" xfId="154"/>
    <cellStyle name="Normal 13 4 5 2" xfId="155"/>
    <cellStyle name="Normal 13 4 5 3" xfId="156"/>
    <cellStyle name="Normal 13 4 6" xfId="157"/>
    <cellStyle name="Normal 13 4 6 2" xfId="158"/>
    <cellStyle name="Normal 13 4 6 3" xfId="159"/>
    <cellStyle name="Normal 13 4 7" xfId="160"/>
    <cellStyle name="Normal 13 4 7 2" xfId="161"/>
    <cellStyle name="Normal 13 4 7 3" xfId="162"/>
    <cellStyle name="Normal 13 4 8" xfId="163"/>
    <cellStyle name="Normal 13 4 9" xfId="164"/>
    <cellStyle name="Normal 13 5" xfId="165"/>
    <cellStyle name="Normal 13 5 2" xfId="166"/>
    <cellStyle name="Normal 13 5 2 2" xfId="167"/>
    <cellStyle name="Normal 13 5 2 2 2" xfId="168"/>
    <cellStyle name="Normal 13 5 2 2 3" xfId="169"/>
    <cellStyle name="Normal 13 5 2 3" xfId="170"/>
    <cellStyle name="Normal 13 5 2 4" xfId="171"/>
    <cellStyle name="Normal 13 5 3" xfId="172"/>
    <cellStyle name="Normal 13 5 3 2" xfId="173"/>
    <cellStyle name="Normal 13 5 3 3" xfId="174"/>
    <cellStyle name="Normal 13 5 4" xfId="175"/>
    <cellStyle name="Normal 13 5 4 2" xfId="176"/>
    <cellStyle name="Normal 13 5 4 3" xfId="177"/>
    <cellStyle name="Normal 13 5 5" xfId="178"/>
    <cellStyle name="Normal 13 5 5 2" xfId="179"/>
    <cellStyle name="Normal 13 5 5 3" xfId="180"/>
    <cellStyle name="Normal 13 5 6" xfId="181"/>
    <cellStyle name="Normal 13 5 7" xfId="182"/>
    <cellStyle name="Normal 13 6" xfId="183"/>
    <cellStyle name="Normal 13 6 2" xfId="184"/>
    <cellStyle name="Normal 13 6 3" xfId="185"/>
    <cellStyle name="Normal 13 7" xfId="186"/>
    <cellStyle name="Normal 13 7 2" xfId="187"/>
    <cellStyle name="Normal 13 7 3" xfId="188"/>
    <cellStyle name="Normal 13 8" xfId="189"/>
    <cellStyle name="Normal 13 8 2" xfId="190"/>
    <cellStyle name="Normal 13 8 3" xfId="191"/>
    <cellStyle name="Normal 13 9" xfId="192"/>
    <cellStyle name="Normal 14" xfId="193"/>
    <cellStyle name="Normal 14 10" xfId="194"/>
    <cellStyle name="Normal 14 2" xfId="195"/>
    <cellStyle name="Normal 14 2 2" xfId="196"/>
    <cellStyle name="Normal 14 2 2 2" xfId="197"/>
    <cellStyle name="Normal 14 2 2 2 2" xfId="198"/>
    <cellStyle name="Normal 14 2 2 2 3" xfId="199"/>
    <cellStyle name="Normal 14 2 2 3" xfId="200"/>
    <cellStyle name="Normal 14 2 2 3 2" xfId="201"/>
    <cellStyle name="Normal 14 2 2 3 3" xfId="202"/>
    <cellStyle name="Normal 14 2 2 4" xfId="203"/>
    <cellStyle name="Normal 14 2 2 5" xfId="204"/>
    <cellStyle name="Normal 14 2 3" xfId="205"/>
    <cellStyle name="Normal 14 2 3 2" xfId="206"/>
    <cellStyle name="Normal 14 2 3 2 2" xfId="207"/>
    <cellStyle name="Normal 14 2 3 2 3" xfId="208"/>
    <cellStyle name="Normal 14 2 3 3" xfId="209"/>
    <cellStyle name="Normal 14 2 3 4" xfId="210"/>
    <cellStyle name="Normal 14 2 4" xfId="211"/>
    <cellStyle name="Normal 14 2 4 2" xfId="212"/>
    <cellStyle name="Normal 14 2 4 3" xfId="213"/>
    <cellStyle name="Normal 14 2 5" xfId="214"/>
    <cellStyle name="Normal 14 2 5 2" xfId="215"/>
    <cellStyle name="Normal 14 2 5 3" xfId="216"/>
    <cellStyle name="Normal 14 2 6" xfId="217"/>
    <cellStyle name="Normal 14 2 6 2" xfId="218"/>
    <cellStyle name="Normal 14 2 6 3" xfId="219"/>
    <cellStyle name="Normal 14 2 7" xfId="220"/>
    <cellStyle name="Normal 14 2 8" xfId="221"/>
    <cellStyle name="Normal 14 3" xfId="222"/>
    <cellStyle name="Normal 14 3 2" xfId="223"/>
    <cellStyle name="Normal 14 3 2 2" xfId="224"/>
    <cellStyle name="Normal 14 3 2 2 2" xfId="225"/>
    <cellStyle name="Normal 14 3 2 2 3" xfId="226"/>
    <cellStyle name="Normal 14 3 2 3" xfId="227"/>
    <cellStyle name="Normal 14 3 2 3 2" xfId="228"/>
    <cellStyle name="Normal 14 3 2 3 3" xfId="229"/>
    <cellStyle name="Normal 14 3 2 4" xfId="230"/>
    <cellStyle name="Normal 14 3 2 5" xfId="231"/>
    <cellStyle name="Normal 14 3 3" xfId="232"/>
    <cellStyle name="Normal 14 3 3 2" xfId="233"/>
    <cellStyle name="Normal 14 3 3 2 2" xfId="234"/>
    <cellStyle name="Normal 14 3 3 2 3" xfId="235"/>
    <cellStyle name="Normal 14 3 3 3" xfId="236"/>
    <cellStyle name="Normal 14 3 3 4" xfId="237"/>
    <cellStyle name="Normal 14 3 4" xfId="238"/>
    <cellStyle name="Normal 14 3 4 2" xfId="239"/>
    <cellStyle name="Normal 14 3 4 3" xfId="240"/>
    <cellStyle name="Normal 14 3 5" xfId="241"/>
    <cellStyle name="Normal 14 3 5 2" xfId="242"/>
    <cellStyle name="Normal 14 3 5 3" xfId="243"/>
    <cellStyle name="Normal 14 3 6" xfId="244"/>
    <cellStyle name="Normal 14 3 6 2" xfId="245"/>
    <cellStyle name="Normal 14 3 6 3" xfId="246"/>
    <cellStyle name="Normal 14 3 7" xfId="247"/>
    <cellStyle name="Normal 14 3 8" xfId="248"/>
    <cellStyle name="Normal 14 4" xfId="249"/>
    <cellStyle name="Normal 14 4 2" xfId="250"/>
    <cellStyle name="Normal 14 4 2 2" xfId="251"/>
    <cellStyle name="Normal 14 4 2 3" xfId="252"/>
    <cellStyle name="Normal 14 4 3" xfId="253"/>
    <cellStyle name="Normal 14 4 3 2" xfId="254"/>
    <cellStyle name="Normal 14 4 3 3" xfId="255"/>
    <cellStyle name="Normal 14 4 4" xfId="256"/>
    <cellStyle name="Normal 14 4 5" xfId="257"/>
    <cellStyle name="Normal 14 5" xfId="258"/>
    <cellStyle name="Normal 14 5 2" xfId="259"/>
    <cellStyle name="Normal 14 5 2 2" xfId="260"/>
    <cellStyle name="Normal 14 5 2 3" xfId="261"/>
    <cellStyle name="Normal 14 5 3" xfId="262"/>
    <cellStyle name="Normal 14 5 4" xfId="263"/>
    <cellStyle name="Normal 14 6" xfId="264"/>
    <cellStyle name="Normal 14 6 2" xfId="265"/>
    <cellStyle name="Normal 14 6 3" xfId="266"/>
    <cellStyle name="Normal 14 7" xfId="267"/>
    <cellStyle name="Normal 14 7 2" xfId="268"/>
    <cellStyle name="Normal 14 7 3" xfId="269"/>
    <cellStyle name="Normal 14 8" xfId="270"/>
    <cellStyle name="Normal 14 8 2" xfId="271"/>
    <cellStyle name="Normal 14 8 3" xfId="272"/>
    <cellStyle name="Normal 14 9" xfId="273"/>
    <cellStyle name="Normal 15" xfId="274"/>
    <cellStyle name="Normal 15 2" xfId="275"/>
    <cellStyle name="Normal 16" xfId="276"/>
    <cellStyle name="Normal 16 10" xfId="277"/>
    <cellStyle name="Normal 16 2" xfId="278"/>
    <cellStyle name="Normal 16 2 2" xfId="279"/>
    <cellStyle name="Normal 16 2 2 2" xfId="280"/>
    <cellStyle name="Normal 16 2 2 2 2" xfId="281"/>
    <cellStyle name="Normal 16 2 2 2 3" xfId="282"/>
    <cellStyle name="Normal 16 2 2 3" xfId="283"/>
    <cellStyle name="Normal 16 2 2 3 2" xfId="284"/>
    <cellStyle name="Normal 16 2 2 3 3" xfId="285"/>
    <cellStyle name="Normal 16 2 2 4" xfId="286"/>
    <cellStyle name="Normal 16 2 2 5" xfId="287"/>
    <cellStyle name="Normal 16 2 3" xfId="288"/>
    <cellStyle name="Normal 16 2 3 2" xfId="289"/>
    <cellStyle name="Normal 16 2 3 2 2" xfId="290"/>
    <cellStyle name="Normal 16 2 3 2 3" xfId="291"/>
    <cellStyle name="Normal 16 2 3 3" xfId="292"/>
    <cellStyle name="Normal 16 2 3 4" xfId="293"/>
    <cellStyle name="Normal 16 2 4" xfId="294"/>
    <cellStyle name="Normal 16 2 4 2" xfId="295"/>
    <cellStyle name="Normal 16 2 4 3" xfId="296"/>
    <cellStyle name="Normal 16 2 5" xfId="297"/>
    <cellStyle name="Normal 16 2 5 2" xfId="298"/>
    <cellStyle name="Normal 16 2 5 3" xfId="299"/>
    <cellStyle name="Normal 16 2 6" xfId="300"/>
    <cellStyle name="Normal 16 2 6 2" xfId="301"/>
    <cellStyle name="Normal 16 2 6 3" xfId="302"/>
    <cellStyle name="Normal 16 2 7" xfId="303"/>
    <cellStyle name="Normal 16 2 8" xfId="304"/>
    <cellStyle name="Normal 16 3" xfId="305"/>
    <cellStyle name="Normal 16 3 2" xfId="306"/>
    <cellStyle name="Normal 16 3 2 2" xfId="307"/>
    <cellStyle name="Normal 16 3 2 2 2" xfId="308"/>
    <cellStyle name="Normal 16 3 2 2 3" xfId="309"/>
    <cellStyle name="Normal 16 3 2 3" xfId="310"/>
    <cellStyle name="Normal 16 3 2 3 2" xfId="311"/>
    <cellStyle name="Normal 16 3 2 3 3" xfId="312"/>
    <cellStyle name="Normal 16 3 2 4" xfId="313"/>
    <cellStyle name="Normal 16 3 2 5" xfId="314"/>
    <cellStyle name="Normal 16 3 3" xfId="315"/>
    <cellStyle name="Normal 16 3 3 2" xfId="316"/>
    <cellStyle name="Normal 16 3 3 2 2" xfId="317"/>
    <cellStyle name="Normal 16 3 3 2 3" xfId="318"/>
    <cellStyle name="Normal 16 3 3 3" xfId="319"/>
    <cellStyle name="Normal 16 3 3 4" xfId="320"/>
    <cellStyle name="Normal 16 3 4" xfId="321"/>
    <cellStyle name="Normal 16 3 4 2" xfId="322"/>
    <cellStyle name="Normal 16 3 4 3" xfId="323"/>
    <cellStyle name="Normal 16 3 5" xfId="324"/>
    <cellStyle name="Normal 16 3 5 2" xfId="325"/>
    <cellStyle name="Normal 16 3 5 3" xfId="326"/>
    <cellStyle name="Normal 16 3 6" xfId="327"/>
    <cellStyle name="Normal 16 3 6 2" xfId="328"/>
    <cellStyle name="Normal 16 3 6 3" xfId="329"/>
    <cellStyle name="Normal 16 3 7" xfId="330"/>
    <cellStyle name="Normal 16 3 8" xfId="331"/>
    <cellStyle name="Normal 16 4" xfId="332"/>
    <cellStyle name="Normal 16 4 2" xfId="333"/>
    <cellStyle name="Normal 16 4 2 2" xfId="334"/>
    <cellStyle name="Normal 16 4 2 3" xfId="335"/>
    <cellStyle name="Normal 16 4 3" xfId="336"/>
    <cellStyle name="Normal 16 4 3 2" xfId="337"/>
    <cellStyle name="Normal 16 4 3 3" xfId="338"/>
    <cellStyle name="Normal 16 4 4" xfId="339"/>
    <cellStyle name="Normal 16 4 5" xfId="340"/>
    <cellStyle name="Normal 16 5" xfId="341"/>
    <cellStyle name="Normal 16 5 2" xfId="342"/>
    <cellStyle name="Normal 16 5 2 2" xfId="343"/>
    <cellStyle name="Normal 16 5 2 3" xfId="344"/>
    <cellStyle name="Normal 16 5 3" xfId="345"/>
    <cellStyle name="Normal 16 5 4" xfId="346"/>
    <cellStyle name="Normal 16 6" xfId="347"/>
    <cellStyle name="Normal 16 6 2" xfId="348"/>
    <cellStyle name="Normal 16 6 3" xfId="349"/>
    <cellStyle name="Normal 16 7" xfId="350"/>
    <cellStyle name="Normal 16 7 2" xfId="351"/>
    <cellStyle name="Normal 16 7 3" xfId="352"/>
    <cellStyle name="Normal 16 8" xfId="353"/>
    <cellStyle name="Normal 16 8 2" xfId="354"/>
    <cellStyle name="Normal 16 8 3" xfId="355"/>
    <cellStyle name="Normal 16 9" xfId="356"/>
    <cellStyle name="Normal 17" xfId="357"/>
    <cellStyle name="Normal 17 2" xfId="358"/>
    <cellStyle name="Normal 17 2 2" xfId="359"/>
    <cellStyle name="Normal 17 3" xfId="360"/>
    <cellStyle name="Normal 17 4" xfId="361"/>
    <cellStyle name="Normal 18" xfId="362"/>
    <cellStyle name="Normal 18 2" xfId="363"/>
    <cellStyle name="Normal 18 2 2" xfId="364"/>
    <cellStyle name="Normal 18 3" xfId="365"/>
    <cellStyle name="Normal 18 4" xfId="366"/>
    <cellStyle name="Normal 19" xfId="367"/>
    <cellStyle name="Normal 19 2" xfId="368"/>
    <cellStyle name="Normal 19 2 2" xfId="369"/>
    <cellStyle name="Normal 19 3" xfId="370"/>
    <cellStyle name="Normal 19 4" xfId="371"/>
    <cellStyle name="Normal 2" xfId="372"/>
    <cellStyle name="Normal 2 2" xfId="373"/>
    <cellStyle name="Normal 2 2 2" xfId="374"/>
    <cellStyle name="Normal 2 2 2 2" xfId="375"/>
    <cellStyle name="Normal 2 3" xfId="376"/>
    <cellStyle name="Normal 20" xfId="377"/>
    <cellStyle name="Normal 20 2" xfId="378"/>
    <cellStyle name="Normal 20 2 2" xfId="379"/>
    <cellStyle name="Normal 20 3" xfId="380"/>
    <cellStyle name="Normal 20 4" xfId="381"/>
    <cellStyle name="Normal 21" xfId="382"/>
    <cellStyle name="Normal 21 2" xfId="383"/>
    <cellStyle name="Normal 21 2 2" xfId="384"/>
    <cellStyle name="Normal 21 3" xfId="385"/>
    <cellStyle name="Normal 21 4" xfId="386"/>
    <cellStyle name="Normal 22" xfId="387"/>
    <cellStyle name="Normal 22 2" xfId="388"/>
    <cellStyle name="Normal 22 2 2" xfId="389"/>
    <cellStyle name="Normal 22 3" xfId="390"/>
    <cellStyle name="Normal 22 4" xfId="391"/>
    <cellStyle name="Normal 23" xfId="392"/>
    <cellStyle name="Normal 23 2" xfId="393"/>
    <cellStyle name="Normal 23 2 2" xfId="394"/>
    <cellStyle name="Normal 23 3" xfId="395"/>
    <cellStyle name="Normal 23 4" xfId="396"/>
    <cellStyle name="Normal 24" xfId="397"/>
    <cellStyle name="Normal 24 2" xfId="398"/>
    <cellStyle name="Normal 24 2 2" xfId="399"/>
    <cellStyle name="Normal 24 3" xfId="400"/>
    <cellStyle name="Normal 24 4" xfId="401"/>
    <cellStyle name="Normal 25" xfId="402"/>
    <cellStyle name="Normal 25 2" xfId="403"/>
    <cellStyle name="Normal 25 2 2" xfId="404"/>
    <cellStyle name="Normal 25 3" xfId="405"/>
    <cellStyle name="Normal 25 4" xfId="406"/>
    <cellStyle name="Normal 26" xfId="407"/>
    <cellStyle name="Normal 26 2" xfId="408"/>
    <cellStyle name="Normal 26 2 2" xfId="409"/>
    <cellStyle name="Normal 26 3" xfId="410"/>
    <cellStyle name="Normal 26 4" xfId="411"/>
    <cellStyle name="Normal 27" xfId="412"/>
    <cellStyle name="Normal 27 2" xfId="413"/>
    <cellStyle name="Normal 27 2 2" xfId="414"/>
    <cellStyle name="Normal 27 3" xfId="415"/>
    <cellStyle name="Normal 27 4" xfId="416"/>
    <cellStyle name="Normal 28" xfId="417"/>
    <cellStyle name="Normal 28 2" xfId="418"/>
    <cellStyle name="Normal 28 2 2" xfId="419"/>
    <cellStyle name="Normal 28 3" xfId="420"/>
    <cellStyle name="Normal 28 4" xfId="421"/>
    <cellStyle name="Normal 29" xfId="422"/>
    <cellStyle name="Normal 29 2" xfId="423"/>
    <cellStyle name="Normal 29 2 2" xfId="424"/>
    <cellStyle name="Normal 29 3" xfId="425"/>
    <cellStyle name="Normal 29 4" xfId="426"/>
    <cellStyle name="Normal 3" xfId="427"/>
    <cellStyle name="Normal 3 2" xfId="428"/>
    <cellStyle name="Normal 3 2 2" xfId="429"/>
    <cellStyle name="Normal 3 2 2 2" xfId="430"/>
    <cellStyle name="Normal 3 2 3" xfId="431"/>
    <cellStyle name="Normal 3 2 4" xfId="432"/>
    <cellStyle name="Normal 3 3" xfId="433"/>
    <cellStyle name="Normal 3 4" xfId="434"/>
    <cellStyle name="Normal 3 4 2" xfId="435"/>
    <cellStyle name="Normal 30" xfId="436"/>
    <cellStyle name="Normal 30 2" xfId="437"/>
    <cellStyle name="Normal 30 2 2" xfId="438"/>
    <cellStyle name="Normal 30 3" xfId="439"/>
    <cellStyle name="Normal 30 4" xfId="440"/>
    <cellStyle name="Normal 31" xfId="441"/>
    <cellStyle name="Normal 31 2" xfId="442"/>
    <cellStyle name="Normal 31 2 2" xfId="443"/>
    <cellStyle name="Normal 31 3" xfId="444"/>
    <cellStyle name="Normal 31 4" xfId="445"/>
    <cellStyle name="Normal 32" xfId="446"/>
    <cellStyle name="Normal 32 2" xfId="447"/>
    <cellStyle name="Normal 32 2 2" xfId="448"/>
    <cellStyle name="Normal 32 3" xfId="449"/>
    <cellStyle name="Normal 32 4" xfId="450"/>
    <cellStyle name="Normal 33" xfId="451"/>
    <cellStyle name="Normal 33 2" xfId="452"/>
    <cellStyle name="Normal 33 2 2" xfId="453"/>
    <cellStyle name="Normal 33 3" xfId="454"/>
    <cellStyle name="Normal 33 4" xfId="455"/>
    <cellStyle name="Normal 34" xfId="456"/>
    <cellStyle name="Normal 34 2" xfId="457"/>
    <cellStyle name="Normal 34 2 2" xfId="458"/>
    <cellStyle name="Normal 34 3" xfId="459"/>
    <cellStyle name="Normal 34 4" xfId="460"/>
    <cellStyle name="Normal 35" xfId="461"/>
    <cellStyle name="Normal 35 2" xfId="462"/>
    <cellStyle name="Normal 35 2 2" xfId="463"/>
    <cellStyle name="Normal 35 3" xfId="464"/>
    <cellStyle name="Normal 35 4" xfId="465"/>
    <cellStyle name="Normal 36" xfId="466"/>
    <cellStyle name="Normal 36 2" xfId="467"/>
    <cellStyle name="Normal 36 2 2" xfId="468"/>
    <cellStyle name="Normal 36 3" xfId="469"/>
    <cellStyle name="Normal 36 4" xfId="470"/>
    <cellStyle name="Normal 37" xfId="471"/>
    <cellStyle name="Normal 37 2" xfId="472"/>
    <cellStyle name="Normal 37 2 2" xfId="473"/>
    <cellStyle name="Normal 37 2 2 2" xfId="474"/>
    <cellStyle name="Normal 37 2 2 2 2" xfId="475"/>
    <cellStyle name="Normal 37 2 2 2 3" xfId="476"/>
    <cellStyle name="Normal 37 2 2 3" xfId="477"/>
    <cellStyle name="Normal 37 2 2 3 2" xfId="478"/>
    <cellStyle name="Normal 37 2 2 3 3" xfId="479"/>
    <cellStyle name="Normal 37 2 2 4" xfId="480"/>
    <cellStyle name="Normal 37 2 2 5" xfId="481"/>
    <cellStyle name="Normal 37 2 3" xfId="482"/>
    <cellStyle name="Normal 37 2 3 2" xfId="483"/>
    <cellStyle name="Normal 37 2 3 2 2" xfId="484"/>
    <cellStyle name="Normal 37 2 3 2 3" xfId="485"/>
    <cellStyle name="Normal 37 2 3 3" xfId="486"/>
    <cellStyle name="Normal 37 2 3 4" xfId="487"/>
    <cellStyle name="Normal 37 2 4" xfId="488"/>
    <cellStyle name="Normal 37 2 4 2" xfId="489"/>
    <cellStyle name="Normal 37 2 4 3" xfId="490"/>
    <cellStyle name="Normal 37 2 5" xfId="491"/>
    <cellStyle name="Normal 37 2 5 2" xfId="492"/>
    <cellStyle name="Normal 37 2 5 3" xfId="493"/>
    <cellStyle name="Normal 37 2 6" xfId="494"/>
    <cellStyle name="Normal 37 2 6 2" xfId="495"/>
    <cellStyle name="Normal 37 2 6 3" xfId="496"/>
    <cellStyle name="Normal 37 2 7" xfId="497"/>
    <cellStyle name="Normal 37 2 8" xfId="498"/>
    <cellStyle name="Normal 37 3" xfId="499"/>
    <cellStyle name="Normal 37 3 2" xfId="500"/>
    <cellStyle name="Normal 37 3 2 2" xfId="501"/>
    <cellStyle name="Normal 37 3 2 3" xfId="502"/>
    <cellStyle name="Normal 37 3 3" xfId="503"/>
    <cellStyle name="Normal 37 3 3 2" xfId="504"/>
    <cellStyle name="Normal 37 3 3 3" xfId="505"/>
    <cellStyle name="Normal 37 3 4" xfId="506"/>
    <cellStyle name="Normal 37 3 5" xfId="507"/>
    <cellStyle name="Normal 37 4" xfId="508"/>
    <cellStyle name="Normal 37 4 2" xfId="509"/>
    <cellStyle name="Normal 37 4 2 2" xfId="510"/>
    <cellStyle name="Normal 37 4 2 3" xfId="511"/>
    <cellStyle name="Normal 37 4 3" xfId="512"/>
    <cellStyle name="Normal 37 4 4" xfId="513"/>
    <cellStyle name="Normal 37 5" xfId="514"/>
    <cellStyle name="Normal 37 5 2" xfId="515"/>
    <cellStyle name="Normal 37 5 3" xfId="516"/>
    <cellStyle name="Normal 37 6" xfId="517"/>
    <cellStyle name="Normal 37 6 2" xfId="518"/>
    <cellStyle name="Normal 37 6 3" xfId="519"/>
    <cellStyle name="Normal 37 7" xfId="520"/>
    <cellStyle name="Normal 37 7 2" xfId="521"/>
    <cellStyle name="Normal 37 7 3" xfId="522"/>
    <cellStyle name="Normal 37 8" xfId="523"/>
    <cellStyle name="Normal 37 9" xfId="524"/>
    <cellStyle name="Normal 38" xfId="525"/>
    <cellStyle name="Normal 38 2" xfId="526"/>
    <cellStyle name="Normal 38 2 2" xfId="527"/>
    <cellStyle name="Normal 38 2 2 2" xfId="528"/>
    <cellStyle name="Normal 38 2 2 3" xfId="529"/>
    <cellStyle name="Normal 38 2 3" xfId="530"/>
    <cellStyle name="Normal 38 2 3 2" xfId="531"/>
    <cellStyle name="Normal 38 2 3 3" xfId="532"/>
    <cellStyle name="Normal 38 2 4" xfId="533"/>
    <cellStyle name="Normal 38 2 5" xfId="534"/>
    <cellStyle name="Normal 38 3" xfId="535"/>
    <cellStyle name="Normal 38 3 2" xfId="536"/>
    <cellStyle name="Normal 38 3 2 2" xfId="537"/>
    <cellStyle name="Normal 38 3 2 3" xfId="538"/>
    <cellStyle name="Normal 38 3 3" xfId="539"/>
    <cellStyle name="Normal 38 3 4" xfId="540"/>
    <cellStyle name="Normal 38 4" xfId="541"/>
    <cellStyle name="Normal 38 4 2" xfId="542"/>
    <cellStyle name="Normal 38 4 3" xfId="543"/>
    <cellStyle name="Normal 38 5" xfId="544"/>
    <cellStyle name="Normal 38 5 2" xfId="545"/>
    <cellStyle name="Normal 38 5 3" xfId="546"/>
    <cellStyle name="Normal 38 6" xfId="547"/>
    <cellStyle name="Normal 38 6 2" xfId="548"/>
    <cellStyle name="Normal 38 6 3" xfId="549"/>
    <cellStyle name="Normal 38 7" xfId="550"/>
    <cellStyle name="Normal 38 8" xfId="551"/>
    <cellStyle name="Normal 39" xfId="552"/>
    <cellStyle name="Normal 39 2" xfId="553"/>
    <cellStyle name="Normal 39 2 2" xfId="554"/>
    <cellStyle name="Normal 39 3" xfId="555"/>
    <cellStyle name="Normal 39 4" xfId="556"/>
    <cellStyle name="Normal 4" xfId="557"/>
    <cellStyle name="Normal 4 2" xfId="558"/>
    <cellStyle name="Normal 4 2 2" xfId="559"/>
    <cellStyle name="Normal 4 3" xfId="560"/>
    <cellStyle name="Normal 4 4" xfId="561"/>
    <cellStyle name="Normal 40" xfId="562"/>
    <cellStyle name="Normal 40 2" xfId="563"/>
    <cellStyle name="Normal 40 2 2" xfId="564"/>
    <cellStyle name="Normal 40 3" xfId="565"/>
    <cellStyle name="Normal 40 4" xfId="566"/>
    <cellStyle name="Normal 41" xfId="567"/>
    <cellStyle name="Normal 41 2" xfId="568"/>
    <cellStyle name="Normal 41 2 2" xfId="569"/>
    <cellStyle name="Normal 41 3" xfId="570"/>
    <cellStyle name="Normal 41 4" xfId="571"/>
    <cellStyle name="Normal 42" xfId="572"/>
    <cellStyle name="Normal 42 2" xfId="573"/>
    <cellStyle name="Normal 42 2 2" xfId="574"/>
    <cellStyle name="Normal 42 3" xfId="575"/>
    <cellStyle name="Normal 42 4" xfId="576"/>
    <cellStyle name="Normal 43" xfId="577"/>
    <cellStyle name="Normal 43 2" xfId="578"/>
    <cellStyle name="Normal 43 2 2" xfId="579"/>
    <cellStyle name="Normal 43 3" xfId="580"/>
    <cellStyle name="Normal 43 4" xfId="581"/>
    <cellStyle name="Normal 44" xfId="582"/>
    <cellStyle name="Normal 44 2" xfId="583"/>
    <cellStyle name="Normal 44 2 2" xfId="584"/>
    <cellStyle name="Normal 44 3" xfId="585"/>
    <cellStyle name="Normal 44 4" xfId="586"/>
    <cellStyle name="Normal 45" xfId="587"/>
    <cellStyle name="Normal 45 2" xfId="588"/>
    <cellStyle name="Normal 45 2 2" xfId="589"/>
    <cellStyle name="Normal 45 3" xfId="590"/>
    <cellStyle name="Normal 45 4" xfId="591"/>
    <cellStyle name="Normal 46" xfId="592"/>
    <cellStyle name="Normal 46 2" xfId="593"/>
    <cellStyle name="Normal 46 2 2" xfId="594"/>
    <cellStyle name="Normal 46 3" xfId="595"/>
    <cellStyle name="Normal 46 4" xfId="596"/>
    <cellStyle name="Normal 47" xfId="597"/>
    <cellStyle name="Normal 47 2" xfId="598"/>
    <cellStyle name="Normal 47 2 2" xfId="599"/>
    <cellStyle name="Normal 47 3" xfId="600"/>
    <cellStyle name="Normal 47 4" xfId="601"/>
    <cellStyle name="Normal 48" xfId="602"/>
    <cellStyle name="Normal 48 2" xfId="603"/>
    <cellStyle name="Normal 48 2 2" xfId="604"/>
    <cellStyle name="Normal 48 3" xfId="605"/>
    <cellStyle name="Normal 48 4" xfId="606"/>
    <cellStyle name="Normal 49" xfId="607"/>
    <cellStyle name="Normal 49 2" xfId="608"/>
    <cellStyle name="Normal 49 2 2" xfId="609"/>
    <cellStyle name="Normal 49 3" xfId="610"/>
    <cellStyle name="Normal 49 4" xfId="611"/>
    <cellStyle name="Normal 5" xfId="612"/>
    <cellStyle name="Normal 5 10" xfId="613"/>
    <cellStyle name="Normal 5 11" xfId="614"/>
    <cellStyle name="Normal 5 2" xfId="615"/>
    <cellStyle name="Normal 5 2 10" xfId="616"/>
    <cellStyle name="Normal 5 2 2" xfId="617"/>
    <cellStyle name="Normal 5 2 2 2" xfId="618"/>
    <cellStyle name="Normal 5 2 2 2 2" xfId="619"/>
    <cellStyle name="Normal 5 2 2 2 2 2" xfId="620"/>
    <cellStyle name="Normal 5 2 2 2 2 3" xfId="621"/>
    <cellStyle name="Normal 5 2 2 2 3" xfId="622"/>
    <cellStyle name="Normal 5 2 2 2 3 2" xfId="623"/>
    <cellStyle name="Normal 5 2 2 2 3 3" xfId="624"/>
    <cellStyle name="Normal 5 2 2 2 4" xfId="625"/>
    <cellStyle name="Normal 5 2 2 2 5" xfId="626"/>
    <cellStyle name="Normal 5 2 2 3" xfId="627"/>
    <cellStyle name="Normal 5 2 2 3 2" xfId="628"/>
    <cellStyle name="Normal 5 2 2 3 2 2" xfId="629"/>
    <cellStyle name="Normal 5 2 2 3 2 3" xfId="630"/>
    <cellStyle name="Normal 5 2 2 3 3" xfId="631"/>
    <cellStyle name="Normal 5 2 2 3 4" xfId="632"/>
    <cellStyle name="Normal 5 2 2 4" xfId="633"/>
    <cellStyle name="Normal 5 2 2 4 2" xfId="634"/>
    <cellStyle name="Normal 5 2 2 4 3" xfId="635"/>
    <cellStyle name="Normal 5 2 2 5" xfId="636"/>
    <cellStyle name="Normal 5 2 2 5 2" xfId="637"/>
    <cellStyle name="Normal 5 2 2 5 3" xfId="638"/>
    <cellStyle name="Normal 5 2 2 6" xfId="639"/>
    <cellStyle name="Normal 5 2 2 6 2" xfId="640"/>
    <cellStyle name="Normal 5 2 2 6 3" xfId="641"/>
    <cellStyle name="Normal 5 2 2 7" xfId="642"/>
    <cellStyle name="Normal 5 2 2 8" xfId="643"/>
    <cellStyle name="Normal 5 2 3" xfId="644"/>
    <cellStyle name="Normal 5 2 3 2" xfId="645"/>
    <cellStyle name="Normal 5 2 3 2 2" xfId="646"/>
    <cellStyle name="Normal 5 2 3 2 2 2" xfId="647"/>
    <cellStyle name="Normal 5 2 3 2 2 3" xfId="648"/>
    <cellStyle name="Normal 5 2 3 2 3" xfId="649"/>
    <cellStyle name="Normal 5 2 3 2 3 2" xfId="650"/>
    <cellStyle name="Normal 5 2 3 2 3 3" xfId="651"/>
    <cellStyle name="Normal 5 2 3 2 4" xfId="652"/>
    <cellStyle name="Normal 5 2 3 2 5" xfId="653"/>
    <cellStyle name="Normal 5 2 3 3" xfId="654"/>
    <cellStyle name="Normal 5 2 3 3 2" xfId="655"/>
    <cellStyle name="Normal 5 2 3 3 2 2" xfId="656"/>
    <cellStyle name="Normal 5 2 3 3 2 3" xfId="657"/>
    <cellStyle name="Normal 5 2 3 3 3" xfId="658"/>
    <cellStyle name="Normal 5 2 3 3 4" xfId="659"/>
    <cellStyle name="Normal 5 2 3 4" xfId="660"/>
    <cellStyle name="Normal 5 2 3 4 2" xfId="661"/>
    <cellStyle name="Normal 5 2 3 4 3" xfId="662"/>
    <cellStyle name="Normal 5 2 3 5" xfId="663"/>
    <cellStyle name="Normal 5 2 3 5 2" xfId="664"/>
    <cellStyle name="Normal 5 2 3 5 3" xfId="665"/>
    <cellStyle name="Normal 5 2 3 6" xfId="666"/>
    <cellStyle name="Normal 5 2 3 6 2" xfId="667"/>
    <cellStyle name="Normal 5 2 3 6 3" xfId="668"/>
    <cellStyle name="Normal 5 2 3 7" xfId="669"/>
    <cellStyle name="Normal 5 2 3 8" xfId="670"/>
    <cellStyle name="Normal 5 2 4" xfId="671"/>
    <cellStyle name="Normal 5 2 4 2" xfId="672"/>
    <cellStyle name="Normal 5 2 4 2 2" xfId="673"/>
    <cellStyle name="Normal 5 2 4 2 3" xfId="674"/>
    <cellStyle name="Normal 5 2 4 3" xfId="675"/>
    <cellStyle name="Normal 5 2 4 3 2" xfId="676"/>
    <cellStyle name="Normal 5 2 4 3 3" xfId="677"/>
    <cellStyle name="Normal 5 2 4 4" xfId="678"/>
    <cellStyle name="Normal 5 2 4 5" xfId="679"/>
    <cellStyle name="Normal 5 2 5" xfId="680"/>
    <cellStyle name="Normal 5 2 5 2" xfId="681"/>
    <cellStyle name="Normal 5 2 5 2 2" xfId="682"/>
    <cellStyle name="Normal 5 2 5 2 3" xfId="683"/>
    <cellStyle name="Normal 5 2 5 3" xfId="684"/>
    <cellStyle name="Normal 5 2 5 4" xfId="685"/>
    <cellStyle name="Normal 5 2 6" xfId="686"/>
    <cellStyle name="Normal 5 2 6 2" xfId="687"/>
    <cellStyle name="Normal 5 2 6 3" xfId="688"/>
    <cellStyle name="Normal 5 2 7" xfId="689"/>
    <cellStyle name="Normal 5 2 7 2" xfId="690"/>
    <cellStyle name="Normal 5 2 7 3" xfId="691"/>
    <cellStyle name="Normal 5 2 8" xfId="692"/>
    <cellStyle name="Normal 5 2 8 2" xfId="693"/>
    <cellStyle name="Normal 5 2 8 3" xfId="694"/>
    <cellStyle name="Normal 5 2 9" xfId="695"/>
    <cellStyle name="Normal 5 3" xfId="696"/>
    <cellStyle name="Normal 5 3 2" xfId="697"/>
    <cellStyle name="Normal 5 3 2 2" xfId="698"/>
    <cellStyle name="Normal 5 3 2 2 2" xfId="699"/>
    <cellStyle name="Normal 5 3 2 2 3" xfId="700"/>
    <cellStyle name="Normal 5 3 2 3" xfId="701"/>
    <cellStyle name="Normal 5 3 2 3 2" xfId="702"/>
    <cellStyle name="Normal 5 3 2 3 3" xfId="703"/>
    <cellStyle name="Normal 5 3 2 4" xfId="704"/>
    <cellStyle name="Normal 5 3 2 5" xfId="705"/>
    <cellStyle name="Normal 5 3 3" xfId="706"/>
    <cellStyle name="Normal 5 3 3 2" xfId="707"/>
    <cellStyle name="Normal 5 3 3 2 2" xfId="708"/>
    <cellStyle name="Normal 5 3 3 2 3" xfId="709"/>
    <cellStyle name="Normal 5 3 3 3" xfId="710"/>
    <cellStyle name="Normal 5 3 3 4" xfId="711"/>
    <cellStyle name="Normal 5 3 4" xfId="712"/>
    <cellStyle name="Normal 5 3 4 2" xfId="713"/>
    <cellStyle name="Normal 5 3 4 3" xfId="714"/>
    <cellStyle name="Normal 5 3 5" xfId="715"/>
    <cellStyle name="Normal 5 3 5 2" xfId="716"/>
    <cellStyle name="Normal 5 3 5 3" xfId="717"/>
    <cellStyle name="Normal 5 3 6" xfId="718"/>
    <cellStyle name="Normal 5 3 6 2" xfId="719"/>
    <cellStyle name="Normal 5 3 6 3" xfId="720"/>
    <cellStyle name="Normal 5 3 7" xfId="721"/>
    <cellStyle name="Normal 5 3 8" xfId="722"/>
    <cellStyle name="Normal 5 4" xfId="723"/>
    <cellStyle name="Normal 5 4 2" xfId="724"/>
    <cellStyle name="Normal 5 4 2 2" xfId="725"/>
    <cellStyle name="Normal 5 4 2 2 2" xfId="726"/>
    <cellStyle name="Normal 5 4 2 2 3" xfId="727"/>
    <cellStyle name="Normal 5 4 2 3" xfId="728"/>
    <cellStyle name="Normal 5 4 2 3 2" xfId="729"/>
    <cellStyle name="Normal 5 4 2 3 3" xfId="730"/>
    <cellStyle name="Normal 5 4 2 4" xfId="731"/>
    <cellStyle name="Normal 5 4 2 5" xfId="732"/>
    <cellStyle name="Normal 5 4 3" xfId="733"/>
    <cellStyle name="Normal 5 4 3 2" xfId="734"/>
    <cellStyle name="Normal 5 4 3 2 2" xfId="735"/>
    <cellStyle name="Normal 5 4 3 2 3" xfId="736"/>
    <cellStyle name="Normal 5 4 3 3" xfId="737"/>
    <cellStyle name="Normal 5 4 3 4" xfId="738"/>
    <cellStyle name="Normal 5 4 4" xfId="739"/>
    <cellStyle name="Normal 5 4 4 2" xfId="740"/>
    <cellStyle name="Normal 5 4 4 3" xfId="741"/>
    <cellStyle name="Normal 5 4 5" xfId="742"/>
    <cellStyle name="Normal 5 4 5 2" xfId="743"/>
    <cellStyle name="Normal 5 4 5 3" xfId="744"/>
    <cellStyle name="Normal 5 4 6" xfId="745"/>
    <cellStyle name="Normal 5 4 6 2" xfId="746"/>
    <cellStyle name="Normal 5 4 6 3" xfId="747"/>
    <cellStyle name="Normal 5 4 7" xfId="748"/>
    <cellStyle name="Normal 5 4 8" xfId="749"/>
    <cellStyle name="Normal 5 5" xfId="750"/>
    <cellStyle name="Normal 5 5 2" xfId="751"/>
    <cellStyle name="Normal 5 5 2 2" xfId="752"/>
    <cellStyle name="Normal 5 5 2 3" xfId="753"/>
    <cellStyle name="Normal 5 5 3" xfId="754"/>
    <cellStyle name="Normal 5 5 3 2" xfId="755"/>
    <cellStyle name="Normal 5 5 3 3" xfId="756"/>
    <cellStyle name="Normal 5 5 4" xfId="757"/>
    <cellStyle name="Normal 5 5 5" xfId="758"/>
    <cellStyle name="Normal 5 6" xfId="759"/>
    <cellStyle name="Normal 5 6 2" xfId="760"/>
    <cellStyle name="Normal 5 6 2 2" xfId="761"/>
    <cellStyle name="Normal 5 6 2 3" xfId="762"/>
    <cellStyle name="Normal 5 6 3" xfId="763"/>
    <cellStyle name="Normal 5 6 4" xfId="764"/>
    <cellStyle name="Normal 5 7" xfId="765"/>
    <cellStyle name="Normal 5 7 2" xfId="766"/>
    <cellStyle name="Normal 5 7 3" xfId="767"/>
    <cellStyle name="Normal 5 8" xfId="768"/>
    <cellStyle name="Normal 5 8 2" xfId="769"/>
    <cellStyle name="Normal 5 8 3" xfId="770"/>
    <cellStyle name="Normal 5 9" xfId="771"/>
    <cellStyle name="Normal 5 9 2" xfId="772"/>
    <cellStyle name="Normal 5 9 3" xfId="773"/>
    <cellStyle name="Normal 50" xfId="774"/>
    <cellStyle name="Normal 50 2" xfId="775"/>
    <cellStyle name="Normal 50 2 2" xfId="776"/>
    <cellStyle name="Normal 50 3" xfId="777"/>
    <cellStyle name="Normal 50 4" xfId="778"/>
    <cellStyle name="Normal 51" xfId="779"/>
    <cellStyle name="Normal 51 2" xfId="780"/>
    <cellStyle name="Normal 51 2 2" xfId="781"/>
    <cellStyle name="Normal 51 3" xfId="782"/>
    <cellStyle name="Normal 51 4" xfId="783"/>
    <cellStyle name="Normal 52" xfId="784"/>
    <cellStyle name="Normal 52 2" xfId="785"/>
    <cellStyle name="Normal 52 2 2" xfId="786"/>
    <cellStyle name="Normal 52 3" xfId="787"/>
    <cellStyle name="Normal 52 4" xfId="788"/>
    <cellStyle name="Normal 53" xfId="789"/>
    <cellStyle name="Normal 53 2" xfId="790"/>
    <cellStyle name="Normal 53 2 2" xfId="791"/>
    <cellStyle name="Normal 53 3" xfId="792"/>
    <cellStyle name="Normal 53 4" xfId="793"/>
    <cellStyle name="Normal 54" xfId="794"/>
    <cellStyle name="Normal 54 2" xfId="795"/>
    <cellStyle name="Normal 54 2 2" xfId="796"/>
    <cellStyle name="Normal 54 3" xfId="797"/>
    <cellStyle name="Normal 54 4" xfId="798"/>
    <cellStyle name="Normal 55" xfId="799"/>
    <cellStyle name="Normal 55 2" xfId="800"/>
    <cellStyle name="Normal 55 2 2" xfId="801"/>
    <cellStyle name="Normal 55 3" xfId="802"/>
    <cellStyle name="Normal 55 4" xfId="803"/>
    <cellStyle name="Normal 56" xfId="804"/>
    <cellStyle name="Normal 56 2" xfId="805"/>
    <cellStyle name="Normal 56 2 2" xfId="806"/>
    <cellStyle name="Normal 56 3" xfId="807"/>
    <cellStyle name="Normal 56 4" xfId="808"/>
    <cellStyle name="Normal 57" xfId="809"/>
    <cellStyle name="Normal 57 2" xfId="810"/>
    <cellStyle name="Normal 57 2 2" xfId="811"/>
    <cellStyle name="Normal 57 3" xfId="812"/>
    <cellStyle name="Normal 57 4" xfId="813"/>
    <cellStyle name="Normal 58" xfId="814"/>
    <cellStyle name="Normal 58 2" xfId="815"/>
    <cellStyle name="Normal 58 2 2" xfId="816"/>
    <cellStyle name="Normal 58 3" xfId="817"/>
    <cellStyle name="Normal 58 4" xfId="818"/>
    <cellStyle name="Normal 59" xfId="819"/>
    <cellStyle name="Normal 59 2" xfId="820"/>
    <cellStyle name="Normal 59 2 2" xfId="821"/>
    <cellStyle name="Normal 59 3" xfId="822"/>
    <cellStyle name="Normal 59 4" xfId="823"/>
    <cellStyle name="Normal 6" xfId="824"/>
    <cellStyle name="Normal 6 10" xfId="825"/>
    <cellStyle name="Normal 6 10 2" xfId="826"/>
    <cellStyle name="Normal 6 10 3" xfId="827"/>
    <cellStyle name="Normal 6 11" xfId="828"/>
    <cellStyle name="Normal 6 12" xfId="829"/>
    <cellStyle name="Normal 6 2" xfId="830"/>
    <cellStyle name="Normal 6 2 10" xfId="831"/>
    <cellStyle name="Normal 6 2 11" xfId="832"/>
    <cellStyle name="Normal 6 2 2" xfId="833"/>
    <cellStyle name="Normal 6 2 2 10" xfId="834"/>
    <cellStyle name="Normal 6 2 2 2" xfId="835"/>
    <cellStyle name="Normal 6 2 2 2 2" xfId="836"/>
    <cellStyle name="Normal 6 2 2 2 2 2" xfId="837"/>
    <cellStyle name="Normal 6 2 2 2 2 2 2" xfId="838"/>
    <cellStyle name="Normal 6 2 2 2 2 2 3" xfId="839"/>
    <cellStyle name="Normal 6 2 2 2 2 3" xfId="840"/>
    <cellStyle name="Normal 6 2 2 2 2 3 2" xfId="841"/>
    <cellStyle name="Normal 6 2 2 2 2 3 3" xfId="842"/>
    <cellStyle name="Normal 6 2 2 2 2 4" xfId="843"/>
    <cellStyle name="Normal 6 2 2 2 2 5" xfId="844"/>
    <cellStyle name="Normal 6 2 2 2 3" xfId="845"/>
    <cellStyle name="Normal 6 2 2 2 3 2" xfId="846"/>
    <cellStyle name="Normal 6 2 2 2 3 2 2" xfId="847"/>
    <cellStyle name="Normal 6 2 2 2 3 2 3" xfId="848"/>
    <cellStyle name="Normal 6 2 2 2 3 3" xfId="849"/>
    <cellStyle name="Normal 6 2 2 2 3 4" xfId="850"/>
    <cellStyle name="Normal 6 2 2 2 4" xfId="851"/>
    <cellStyle name="Normal 6 2 2 2 4 2" xfId="852"/>
    <cellStyle name="Normal 6 2 2 2 4 3" xfId="853"/>
    <cellStyle name="Normal 6 2 2 2 5" xfId="854"/>
    <cellStyle name="Normal 6 2 2 2 5 2" xfId="855"/>
    <cellStyle name="Normal 6 2 2 2 5 3" xfId="856"/>
    <cellStyle name="Normal 6 2 2 2 6" xfId="857"/>
    <cellStyle name="Normal 6 2 2 2 6 2" xfId="858"/>
    <cellStyle name="Normal 6 2 2 2 6 3" xfId="859"/>
    <cellStyle name="Normal 6 2 2 2 7" xfId="860"/>
    <cellStyle name="Normal 6 2 2 2 8" xfId="861"/>
    <cellStyle name="Normal 6 2 2 3" xfId="862"/>
    <cellStyle name="Normal 6 2 2 3 2" xfId="863"/>
    <cellStyle name="Normal 6 2 2 3 2 2" xfId="864"/>
    <cellStyle name="Normal 6 2 2 3 2 2 2" xfId="865"/>
    <cellStyle name="Normal 6 2 2 3 2 2 3" xfId="866"/>
    <cellStyle name="Normal 6 2 2 3 2 3" xfId="867"/>
    <cellStyle name="Normal 6 2 2 3 2 3 2" xfId="868"/>
    <cellStyle name="Normal 6 2 2 3 2 3 3" xfId="869"/>
    <cellStyle name="Normal 6 2 2 3 2 4" xfId="870"/>
    <cellStyle name="Normal 6 2 2 3 2 5" xfId="871"/>
    <cellStyle name="Normal 6 2 2 3 3" xfId="872"/>
    <cellStyle name="Normal 6 2 2 3 3 2" xfId="873"/>
    <cellStyle name="Normal 6 2 2 3 3 2 2" xfId="874"/>
    <cellStyle name="Normal 6 2 2 3 3 2 3" xfId="875"/>
    <cellStyle name="Normal 6 2 2 3 3 3" xfId="876"/>
    <cellStyle name="Normal 6 2 2 3 3 4" xfId="877"/>
    <cellStyle name="Normal 6 2 2 3 4" xfId="878"/>
    <cellStyle name="Normal 6 2 2 3 4 2" xfId="879"/>
    <cellStyle name="Normal 6 2 2 3 4 3" xfId="880"/>
    <cellStyle name="Normal 6 2 2 3 5" xfId="881"/>
    <cellStyle name="Normal 6 2 2 3 5 2" xfId="882"/>
    <cellStyle name="Normal 6 2 2 3 5 3" xfId="883"/>
    <cellStyle name="Normal 6 2 2 3 6" xfId="884"/>
    <cellStyle name="Normal 6 2 2 3 6 2" xfId="885"/>
    <cellStyle name="Normal 6 2 2 3 6 3" xfId="886"/>
    <cellStyle name="Normal 6 2 2 3 7" xfId="887"/>
    <cellStyle name="Normal 6 2 2 3 8" xfId="888"/>
    <cellStyle name="Normal 6 2 2 4" xfId="889"/>
    <cellStyle name="Normal 6 2 2 4 2" xfId="890"/>
    <cellStyle name="Normal 6 2 2 4 2 2" xfId="891"/>
    <cellStyle name="Normal 6 2 2 4 2 3" xfId="892"/>
    <cellStyle name="Normal 6 2 2 4 3" xfId="893"/>
    <cellStyle name="Normal 6 2 2 4 3 2" xfId="894"/>
    <cellStyle name="Normal 6 2 2 4 3 3" xfId="895"/>
    <cellStyle name="Normal 6 2 2 4 4" xfId="896"/>
    <cellStyle name="Normal 6 2 2 4 5" xfId="897"/>
    <cellStyle name="Normal 6 2 2 5" xfId="898"/>
    <cellStyle name="Normal 6 2 2 5 2" xfId="899"/>
    <cellStyle name="Normal 6 2 2 5 2 2" xfId="900"/>
    <cellStyle name="Normal 6 2 2 5 2 3" xfId="901"/>
    <cellStyle name="Normal 6 2 2 5 3" xfId="902"/>
    <cellStyle name="Normal 6 2 2 5 4" xfId="903"/>
    <cellStyle name="Normal 6 2 2 6" xfId="904"/>
    <cellStyle name="Normal 6 2 2 6 2" xfId="905"/>
    <cellStyle name="Normal 6 2 2 6 3" xfId="906"/>
    <cellStyle name="Normal 6 2 2 7" xfId="907"/>
    <cellStyle name="Normal 6 2 2 7 2" xfId="908"/>
    <cellStyle name="Normal 6 2 2 7 3" xfId="909"/>
    <cellStyle name="Normal 6 2 2 8" xfId="910"/>
    <cellStyle name="Normal 6 2 2 8 2" xfId="911"/>
    <cellStyle name="Normal 6 2 2 8 3" xfId="912"/>
    <cellStyle name="Normal 6 2 2 9" xfId="913"/>
    <cellStyle name="Normal 6 2 3" xfId="914"/>
    <cellStyle name="Normal 6 2 3 2" xfId="915"/>
    <cellStyle name="Normal 6 2 3 2 2" xfId="916"/>
    <cellStyle name="Normal 6 2 3 2 2 2" xfId="917"/>
    <cellStyle name="Normal 6 2 3 2 2 3" xfId="918"/>
    <cellStyle name="Normal 6 2 3 2 3" xfId="919"/>
    <cellStyle name="Normal 6 2 3 2 3 2" xfId="920"/>
    <cellStyle name="Normal 6 2 3 2 3 3" xfId="921"/>
    <cellStyle name="Normal 6 2 3 2 4" xfId="922"/>
    <cellStyle name="Normal 6 2 3 2 5" xfId="923"/>
    <cellStyle name="Normal 6 2 3 3" xfId="924"/>
    <cellStyle name="Normal 6 2 3 3 2" xfId="925"/>
    <cellStyle name="Normal 6 2 3 3 2 2" xfId="926"/>
    <cellStyle name="Normal 6 2 3 3 2 3" xfId="927"/>
    <cellStyle name="Normal 6 2 3 3 3" xfId="928"/>
    <cellStyle name="Normal 6 2 3 3 4" xfId="929"/>
    <cellStyle name="Normal 6 2 3 4" xfId="930"/>
    <cellStyle name="Normal 6 2 3 4 2" xfId="931"/>
    <cellStyle name="Normal 6 2 3 4 3" xfId="932"/>
    <cellStyle name="Normal 6 2 3 5" xfId="933"/>
    <cellStyle name="Normal 6 2 3 5 2" xfId="934"/>
    <cellStyle name="Normal 6 2 3 5 3" xfId="935"/>
    <cellStyle name="Normal 6 2 3 6" xfId="936"/>
    <cellStyle name="Normal 6 2 3 6 2" xfId="937"/>
    <cellStyle name="Normal 6 2 3 6 3" xfId="938"/>
    <cellStyle name="Normal 6 2 3 7" xfId="939"/>
    <cellStyle name="Normal 6 2 3 8" xfId="940"/>
    <cellStyle name="Normal 6 2 4" xfId="941"/>
    <cellStyle name="Normal 6 2 4 2" xfId="942"/>
    <cellStyle name="Normal 6 2 4 2 2" xfId="943"/>
    <cellStyle name="Normal 6 2 4 2 2 2" xfId="944"/>
    <cellStyle name="Normal 6 2 4 2 2 3" xfId="945"/>
    <cellStyle name="Normal 6 2 4 2 3" xfId="946"/>
    <cellStyle name="Normal 6 2 4 2 3 2" xfId="947"/>
    <cellStyle name="Normal 6 2 4 2 3 3" xfId="948"/>
    <cellStyle name="Normal 6 2 4 2 4" xfId="949"/>
    <cellStyle name="Normal 6 2 4 2 5" xfId="950"/>
    <cellStyle name="Normal 6 2 4 3" xfId="951"/>
    <cellStyle name="Normal 6 2 4 3 2" xfId="952"/>
    <cellStyle name="Normal 6 2 4 3 2 2" xfId="953"/>
    <cellStyle name="Normal 6 2 4 3 2 3" xfId="954"/>
    <cellStyle name="Normal 6 2 4 3 3" xfId="955"/>
    <cellStyle name="Normal 6 2 4 3 4" xfId="956"/>
    <cellStyle name="Normal 6 2 4 4" xfId="957"/>
    <cellStyle name="Normal 6 2 4 4 2" xfId="958"/>
    <cellStyle name="Normal 6 2 4 4 3" xfId="959"/>
    <cellStyle name="Normal 6 2 4 5" xfId="960"/>
    <cellStyle name="Normal 6 2 4 5 2" xfId="961"/>
    <cellStyle name="Normal 6 2 4 5 3" xfId="962"/>
    <cellStyle name="Normal 6 2 4 6" xfId="963"/>
    <cellStyle name="Normal 6 2 4 6 2" xfId="964"/>
    <cellStyle name="Normal 6 2 4 6 3" xfId="965"/>
    <cellStyle name="Normal 6 2 4 7" xfId="966"/>
    <cellStyle name="Normal 6 2 4 8" xfId="967"/>
    <cellStyle name="Normal 6 2 5" xfId="968"/>
    <cellStyle name="Normal 6 2 5 2" xfId="969"/>
    <cellStyle name="Normal 6 2 5 2 2" xfId="970"/>
    <cellStyle name="Normal 6 2 5 2 3" xfId="971"/>
    <cellStyle name="Normal 6 2 5 3" xfId="972"/>
    <cellStyle name="Normal 6 2 5 3 2" xfId="973"/>
    <cellStyle name="Normal 6 2 5 3 3" xfId="974"/>
    <cellStyle name="Normal 6 2 5 4" xfId="975"/>
    <cellStyle name="Normal 6 2 5 5" xfId="976"/>
    <cellStyle name="Normal 6 2 6" xfId="977"/>
    <cellStyle name="Normal 6 2 6 2" xfId="978"/>
    <cellStyle name="Normal 6 2 6 2 2" xfId="979"/>
    <cellStyle name="Normal 6 2 6 2 3" xfId="980"/>
    <cellStyle name="Normal 6 2 6 3" xfId="981"/>
    <cellStyle name="Normal 6 2 6 4" xfId="982"/>
    <cellStyle name="Normal 6 2 7" xfId="983"/>
    <cellStyle name="Normal 6 2 7 2" xfId="984"/>
    <cellStyle name="Normal 6 2 7 3" xfId="985"/>
    <cellStyle name="Normal 6 2 8" xfId="986"/>
    <cellStyle name="Normal 6 2 8 2" xfId="987"/>
    <cellStyle name="Normal 6 2 8 3" xfId="988"/>
    <cellStyle name="Normal 6 2 9" xfId="989"/>
    <cellStyle name="Normal 6 2 9 2" xfId="990"/>
    <cellStyle name="Normal 6 2 9 3" xfId="991"/>
    <cellStyle name="Normal 6 3" xfId="992"/>
    <cellStyle name="Normal 6 3 10" xfId="993"/>
    <cellStyle name="Normal 6 3 2" xfId="994"/>
    <cellStyle name="Normal 6 3 2 2" xfId="995"/>
    <cellStyle name="Normal 6 3 2 2 2" xfId="996"/>
    <cellStyle name="Normal 6 3 2 2 2 2" xfId="997"/>
    <cellStyle name="Normal 6 3 2 2 2 3" xfId="998"/>
    <cellStyle name="Normal 6 3 2 2 3" xfId="999"/>
    <cellStyle name="Normal 6 3 2 2 3 2" xfId="1000"/>
    <cellStyle name="Normal 6 3 2 2 3 3" xfId="1001"/>
    <cellStyle name="Normal 6 3 2 2 4" xfId="1002"/>
    <cellStyle name="Normal 6 3 2 2 5" xfId="1003"/>
    <cellStyle name="Normal 6 3 2 3" xfId="1004"/>
    <cellStyle name="Normal 6 3 2 3 2" xfId="1005"/>
    <cellStyle name="Normal 6 3 2 3 2 2" xfId="1006"/>
    <cellStyle name="Normal 6 3 2 3 2 3" xfId="1007"/>
    <cellStyle name="Normal 6 3 2 3 3" xfId="1008"/>
    <cellStyle name="Normal 6 3 2 3 4" xfId="1009"/>
    <cellStyle name="Normal 6 3 2 4" xfId="1010"/>
    <cellStyle name="Normal 6 3 2 4 2" xfId="1011"/>
    <cellStyle name="Normal 6 3 2 4 3" xfId="1012"/>
    <cellStyle name="Normal 6 3 2 5" xfId="1013"/>
    <cellStyle name="Normal 6 3 2 5 2" xfId="1014"/>
    <cellStyle name="Normal 6 3 2 5 3" xfId="1015"/>
    <cellStyle name="Normal 6 3 2 6" xfId="1016"/>
    <cellStyle name="Normal 6 3 2 6 2" xfId="1017"/>
    <cellStyle name="Normal 6 3 2 6 3" xfId="1018"/>
    <cellStyle name="Normal 6 3 2 7" xfId="1019"/>
    <cellStyle name="Normal 6 3 2 8" xfId="1020"/>
    <cellStyle name="Normal 6 3 3" xfId="1021"/>
    <cellStyle name="Normal 6 3 3 2" xfId="1022"/>
    <cellStyle name="Normal 6 3 3 2 2" xfId="1023"/>
    <cellStyle name="Normal 6 3 3 2 2 2" xfId="1024"/>
    <cellStyle name="Normal 6 3 3 2 2 3" xfId="1025"/>
    <cellStyle name="Normal 6 3 3 2 3" xfId="1026"/>
    <cellStyle name="Normal 6 3 3 2 3 2" xfId="1027"/>
    <cellStyle name="Normal 6 3 3 2 3 3" xfId="1028"/>
    <cellStyle name="Normal 6 3 3 2 4" xfId="1029"/>
    <cellStyle name="Normal 6 3 3 2 5" xfId="1030"/>
    <cellStyle name="Normal 6 3 3 3" xfId="1031"/>
    <cellStyle name="Normal 6 3 3 3 2" xfId="1032"/>
    <cellStyle name="Normal 6 3 3 3 2 2" xfId="1033"/>
    <cellStyle name="Normal 6 3 3 3 2 3" xfId="1034"/>
    <cellStyle name="Normal 6 3 3 3 3" xfId="1035"/>
    <cellStyle name="Normal 6 3 3 3 4" xfId="1036"/>
    <cellStyle name="Normal 6 3 3 4" xfId="1037"/>
    <cellStyle name="Normal 6 3 3 4 2" xfId="1038"/>
    <cellStyle name="Normal 6 3 3 4 3" xfId="1039"/>
    <cellStyle name="Normal 6 3 3 5" xfId="1040"/>
    <cellStyle name="Normal 6 3 3 5 2" xfId="1041"/>
    <cellStyle name="Normal 6 3 3 5 3" xfId="1042"/>
    <cellStyle name="Normal 6 3 3 6" xfId="1043"/>
    <cellStyle name="Normal 6 3 3 6 2" xfId="1044"/>
    <cellStyle name="Normal 6 3 3 6 3" xfId="1045"/>
    <cellStyle name="Normal 6 3 3 7" xfId="1046"/>
    <cellStyle name="Normal 6 3 3 8" xfId="1047"/>
    <cellStyle name="Normal 6 3 4" xfId="1048"/>
    <cellStyle name="Normal 6 3 4 2" xfId="1049"/>
    <cellStyle name="Normal 6 3 4 2 2" xfId="1050"/>
    <cellStyle name="Normal 6 3 4 2 3" xfId="1051"/>
    <cellStyle name="Normal 6 3 4 3" xfId="1052"/>
    <cellStyle name="Normal 6 3 4 3 2" xfId="1053"/>
    <cellStyle name="Normal 6 3 4 3 3" xfId="1054"/>
    <cellStyle name="Normal 6 3 4 4" xfId="1055"/>
    <cellStyle name="Normal 6 3 4 5" xfId="1056"/>
    <cellStyle name="Normal 6 3 5" xfId="1057"/>
    <cellStyle name="Normal 6 3 5 2" xfId="1058"/>
    <cellStyle name="Normal 6 3 5 2 2" xfId="1059"/>
    <cellStyle name="Normal 6 3 5 2 3" xfId="1060"/>
    <cellStyle name="Normal 6 3 5 3" xfId="1061"/>
    <cellStyle name="Normal 6 3 5 4" xfId="1062"/>
    <cellStyle name="Normal 6 3 6" xfId="1063"/>
    <cellStyle name="Normal 6 3 6 2" xfId="1064"/>
    <cellStyle name="Normal 6 3 6 3" xfId="1065"/>
    <cellStyle name="Normal 6 3 7" xfId="1066"/>
    <cellStyle name="Normal 6 3 7 2" xfId="1067"/>
    <cellStyle name="Normal 6 3 7 3" xfId="1068"/>
    <cellStyle name="Normal 6 3 8" xfId="1069"/>
    <cellStyle name="Normal 6 3 8 2" xfId="1070"/>
    <cellStyle name="Normal 6 3 8 3" xfId="1071"/>
    <cellStyle name="Normal 6 3 9" xfId="1072"/>
    <cellStyle name="Normal 6 4" xfId="1073"/>
    <cellStyle name="Normal 6 4 2" xfId="1074"/>
    <cellStyle name="Normal 6 4 2 2" xfId="1075"/>
    <cellStyle name="Normal 6 4 2 2 2" xfId="1076"/>
    <cellStyle name="Normal 6 4 2 2 3" xfId="1077"/>
    <cellStyle name="Normal 6 4 2 3" xfId="1078"/>
    <cellStyle name="Normal 6 4 2 3 2" xfId="1079"/>
    <cellStyle name="Normal 6 4 2 3 3" xfId="1080"/>
    <cellStyle name="Normal 6 4 2 4" xfId="1081"/>
    <cellStyle name="Normal 6 4 2 5" xfId="1082"/>
    <cellStyle name="Normal 6 4 3" xfId="1083"/>
    <cellStyle name="Normal 6 4 3 2" xfId="1084"/>
    <cellStyle name="Normal 6 4 3 2 2" xfId="1085"/>
    <cellStyle name="Normal 6 4 3 2 3" xfId="1086"/>
    <cellStyle name="Normal 6 4 3 3" xfId="1087"/>
    <cellStyle name="Normal 6 4 3 4" xfId="1088"/>
    <cellStyle name="Normal 6 4 4" xfId="1089"/>
    <cellStyle name="Normal 6 4 4 2" xfId="1090"/>
    <cellStyle name="Normal 6 4 4 3" xfId="1091"/>
    <cellStyle name="Normal 6 4 5" xfId="1092"/>
    <cellStyle name="Normal 6 4 5 2" xfId="1093"/>
    <cellStyle name="Normal 6 4 5 3" xfId="1094"/>
    <cellStyle name="Normal 6 4 6" xfId="1095"/>
    <cellStyle name="Normal 6 4 6 2" xfId="1096"/>
    <cellStyle name="Normal 6 4 6 3" xfId="1097"/>
    <cellStyle name="Normal 6 4 7" xfId="1098"/>
    <cellStyle name="Normal 6 4 8" xfId="1099"/>
    <cellStyle name="Normal 6 5" xfId="1100"/>
    <cellStyle name="Normal 6 5 2" xfId="1101"/>
    <cellStyle name="Normal 6 5 2 2" xfId="1102"/>
    <cellStyle name="Normal 6 5 2 2 2" xfId="1103"/>
    <cellStyle name="Normal 6 5 2 2 3" xfId="1104"/>
    <cellStyle name="Normal 6 5 2 3" xfId="1105"/>
    <cellStyle name="Normal 6 5 2 3 2" xfId="1106"/>
    <cellStyle name="Normal 6 5 2 3 3" xfId="1107"/>
    <cellStyle name="Normal 6 5 2 4" xfId="1108"/>
    <cellStyle name="Normal 6 5 2 5" xfId="1109"/>
    <cellStyle name="Normal 6 5 3" xfId="1110"/>
    <cellStyle name="Normal 6 5 3 2" xfId="1111"/>
    <cellStyle name="Normal 6 5 3 2 2" xfId="1112"/>
    <cellStyle name="Normal 6 5 3 2 3" xfId="1113"/>
    <cellStyle name="Normal 6 5 3 3" xfId="1114"/>
    <cellStyle name="Normal 6 5 3 4" xfId="1115"/>
    <cellStyle name="Normal 6 5 4" xfId="1116"/>
    <cellStyle name="Normal 6 5 4 2" xfId="1117"/>
    <cellStyle name="Normal 6 5 4 3" xfId="1118"/>
    <cellStyle name="Normal 6 5 5" xfId="1119"/>
    <cellStyle name="Normal 6 5 5 2" xfId="1120"/>
    <cellStyle name="Normal 6 5 5 3" xfId="1121"/>
    <cellStyle name="Normal 6 5 6" xfId="1122"/>
    <cellStyle name="Normal 6 5 6 2" xfId="1123"/>
    <cellStyle name="Normal 6 5 6 3" xfId="1124"/>
    <cellStyle name="Normal 6 5 7" xfId="1125"/>
    <cellStyle name="Normal 6 5 8" xfId="1126"/>
    <cellStyle name="Normal 6 6" xfId="1127"/>
    <cellStyle name="Normal 6 6 2" xfId="1128"/>
    <cellStyle name="Normal 6 6 2 2" xfId="1129"/>
    <cellStyle name="Normal 6 6 2 3" xfId="1130"/>
    <cellStyle name="Normal 6 6 3" xfId="1131"/>
    <cellStyle name="Normal 6 6 3 2" xfId="1132"/>
    <cellStyle name="Normal 6 6 3 3" xfId="1133"/>
    <cellStyle name="Normal 6 6 4" xfId="1134"/>
    <cellStyle name="Normal 6 6 5" xfId="1135"/>
    <cellStyle name="Normal 6 7" xfId="1136"/>
    <cellStyle name="Normal 6 7 2" xfId="1137"/>
    <cellStyle name="Normal 6 7 2 2" xfId="1138"/>
    <cellStyle name="Normal 6 7 2 3" xfId="1139"/>
    <cellStyle name="Normal 6 7 3" xfId="1140"/>
    <cellStyle name="Normal 6 7 4" xfId="1141"/>
    <cellStyle name="Normal 6 8" xfId="1142"/>
    <cellStyle name="Normal 6 8 2" xfId="1143"/>
    <cellStyle name="Normal 6 8 3" xfId="1144"/>
    <cellStyle name="Normal 6 9" xfId="1145"/>
    <cellStyle name="Normal 6 9 2" xfId="1146"/>
    <cellStyle name="Normal 6 9 3" xfId="1147"/>
    <cellStyle name="Normal 60" xfId="1148"/>
    <cellStyle name="Normal 60 2" xfId="1149"/>
    <cellStyle name="Normal 60 2 2" xfId="1150"/>
    <cellStyle name="Normal 60 3" xfId="1151"/>
    <cellStyle name="Normal 60 4" xfId="1152"/>
    <cellStyle name="Normal 61" xfId="1153"/>
    <cellStyle name="Normal 61 2" xfId="1154"/>
    <cellStyle name="Normal 61 2 2" xfId="1155"/>
    <cellStyle name="Normal 61 3" xfId="1156"/>
    <cellStyle name="Normal 61 4" xfId="1157"/>
    <cellStyle name="Normal 62" xfId="1158"/>
    <cellStyle name="Normal 62 2" xfId="1159"/>
    <cellStyle name="Normal 62 2 2" xfId="1160"/>
    <cellStyle name="Normal 62 3" xfId="1161"/>
    <cellStyle name="Normal 62 4" xfId="1162"/>
    <cellStyle name="Normal 63" xfId="1163"/>
    <cellStyle name="Normal 63 2" xfId="1164"/>
    <cellStyle name="Normal 63 2 2" xfId="1165"/>
    <cellStyle name="Normal 63 3" xfId="1166"/>
    <cellStyle name="Normal 63 4" xfId="1167"/>
    <cellStyle name="Normal 64" xfId="1168"/>
    <cellStyle name="Normal 64 2" xfId="1169"/>
    <cellStyle name="Normal 64 2 2" xfId="1170"/>
    <cellStyle name="Normal 64 3" xfId="1171"/>
    <cellStyle name="Normal 64 3 2" xfId="1172"/>
    <cellStyle name="Normal 64 3 3" xfId="1173"/>
    <cellStyle name="Normal 64 4" xfId="1174"/>
    <cellStyle name="Normal 64 4 2" xfId="1175"/>
    <cellStyle name="Normal 64 4 3" xfId="1176"/>
    <cellStyle name="Normal 64 5" xfId="1177"/>
    <cellStyle name="Normal 64 5 2" xfId="1178"/>
    <cellStyle name="Normal 64 5 3" xfId="1179"/>
    <cellStyle name="Normal 65" xfId="1180"/>
    <cellStyle name="Normal 65 2" xfId="1181"/>
    <cellStyle name="Normal 65 2 2" xfId="1182"/>
    <cellStyle name="Normal 65 2 2 2" xfId="1183"/>
    <cellStyle name="Normal 65 2 2 3" xfId="1184"/>
    <cellStyle name="Normal 65 2 3" xfId="1185"/>
    <cellStyle name="Normal 65 2 4" xfId="1186"/>
    <cellStyle name="Normal 65 3" xfId="1187"/>
    <cellStyle name="Normal 65 4" xfId="1188"/>
    <cellStyle name="Normal 65 5" xfId="1189"/>
    <cellStyle name="Normal 66" xfId="1190"/>
    <cellStyle name="Normal 66 2" xfId="1191"/>
    <cellStyle name="Normal 66 3" xfId="1192"/>
    <cellStyle name="Normal 66 3 2" xfId="1193"/>
    <cellStyle name="Normal 66 3 3" xfId="1194"/>
    <cellStyle name="Normal 66 4" xfId="1195"/>
    <cellStyle name="Normal 66 4 2" xfId="1196"/>
    <cellStyle name="Normal 66 4 3" xfId="1197"/>
    <cellStyle name="Normal 66 5" xfId="1198"/>
    <cellStyle name="Normal 66 6" xfId="1199"/>
    <cellStyle name="Normal 67" xfId="1200"/>
    <cellStyle name="Normal 67 2" xfId="1201"/>
    <cellStyle name="Normal 67 2 2" xfId="1202"/>
    <cellStyle name="Normal 67 2 3" xfId="1203"/>
    <cellStyle name="Normal 67 3" xfId="1204"/>
    <cellStyle name="Normal 67 3 2" xfId="1205"/>
    <cellStyle name="Normal 67 3 3" xfId="1206"/>
    <cellStyle name="Normal 67 4" xfId="1207"/>
    <cellStyle name="Normal 67 5" xfId="1208"/>
    <cellStyle name="Normal 68" xfId="1209"/>
    <cellStyle name="Normal 69" xfId="1210"/>
    <cellStyle name="Normal 7" xfId="1211"/>
    <cellStyle name="Normal 7 2" xfId="1212"/>
    <cellStyle name="Normal 7 2 2" xfId="1213"/>
    <cellStyle name="Normal 7 2 2 2" xfId="1214"/>
    <cellStyle name="Normal 7 2 3" xfId="1215"/>
    <cellStyle name="Normal 7 2 4" xfId="1216"/>
    <cellStyle name="Normal 7 3" xfId="1217"/>
    <cellStyle name="Normal 7 3 2" xfId="1218"/>
    <cellStyle name="Normal 7 4" xfId="1219"/>
    <cellStyle name="Normal 7 5" xfId="1220"/>
    <cellStyle name="Normal 70" xfId="1221"/>
    <cellStyle name="Normal 71" xfId="1222"/>
    <cellStyle name="Normal 72" xfId="1223"/>
    <cellStyle name="Normal 73" xfId="1224"/>
    <cellStyle name="Normal 74" xfId="1225"/>
    <cellStyle name="Normal 75" xfId="1226"/>
    <cellStyle name="Normal 76" xfId="1227"/>
    <cellStyle name="Normal 77" xfId="1228"/>
    <cellStyle name="Normal 78" xfId="1229"/>
    <cellStyle name="Normal 79" xfId="1230"/>
    <cellStyle name="Normal 8" xfId="1231"/>
    <cellStyle name="Normal 8 2" xfId="1232"/>
    <cellStyle name="Normal 8 2 2" xfId="1233"/>
    <cellStyle name="Normal 8 2 2 2" xfId="1234"/>
    <cellStyle name="Normal 8 2 3" xfId="1235"/>
    <cellStyle name="Normal 8 2 4" xfId="1236"/>
    <cellStyle name="Normal 8 3" xfId="1237"/>
    <cellStyle name="Normal 8 3 2" xfId="1238"/>
    <cellStyle name="Normal 8 4" xfId="1239"/>
    <cellStyle name="Normal 8 5" xfId="1240"/>
    <cellStyle name="Normal 80" xfId="1241"/>
    <cellStyle name="Normal 81" xfId="1242"/>
    <cellStyle name="Normal 82" xfId="1243"/>
    <cellStyle name="Normal 83" xfId="1244"/>
    <cellStyle name="Normal 84" xfId="1245"/>
    <cellStyle name="Normal 85" xfId="1246"/>
    <cellStyle name="Normal 86" xfId="1247"/>
    <cellStyle name="Normal 87" xfId="1248"/>
    <cellStyle name="Normal 88" xfId="1249"/>
    <cellStyle name="Normal 89" xfId="1250"/>
    <cellStyle name="Normal 9" xfId="1251"/>
    <cellStyle name="Normal 9 2" xfId="1252"/>
    <cellStyle name="Normal 9 2 2" xfId="1253"/>
    <cellStyle name="Normal 9 3" xfId="1254"/>
    <cellStyle name="Normal 9 4" xfId="1255"/>
    <cellStyle name="Normal 90" xfId="1256"/>
    <cellStyle name="Normal 91" xfId="1257"/>
    <cellStyle name="Normal 92" xfId="1258"/>
    <cellStyle name="Normal 93" xfId="1259"/>
    <cellStyle name="Normal 94" xfId="1260"/>
    <cellStyle name="Normal 95" xfId="1261"/>
    <cellStyle name="Normal 96" xfId="1262"/>
    <cellStyle name="Normal 97" xfId="1263"/>
    <cellStyle name="Normal 98" xfId="1264"/>
    <cellStyle name="Normal 99" xfId="1265"/>
    <cellStyle name="Normal1" xfId="1266"/>
    <cellStyle name="Normal2" xfId="1267"/>
    <cellStyle name="Normal3" xfId="1268"/>
    <cellStyle name="Percent [2]" xfId="1269"/>
    <cellStyle name="Percent [2] 2" xfId="1270"/>
    <cellStyle name="Percent [2] 2 2" xfId="1271"/>
    <cellStyle name="Percent [2] 3" xfId="1272"/>
    <cellStyle name="Percent [2] 4" xfId="1273"/>
    <cellStyle name="Percent_Sheet1" xfId="1274"/>
    <cellStyle name="Percentual" xfId="1275"/>
    <cellStyle name="Ponto" xfId="1276"/>
    <cellStyle name="Porcentagem 2" xfId="1277"/>
    <cellStyle name="Porcentagem 2 2" xfId="1278"/>
    <cellStyle name="Porcentagem 2 2 2" xfId="1279"/>
    <cellStyle name="Porcentagem 2 3" xfId="1280"/>
    <cellStyle name="Porcentagem 3" xfId="1281"/>
    <cellStyle name="Porcentagem 3 2" xfId="1282"/>
    <cellStyle name="Porcentagem 3 3" xfId="1283"/>
    <cellStyle name="Porcentagem 4" xfId="1284"/>
    <cellStyle name="Porcentagem 4 2" xfId="1285"/>
    <cellStyle name="Porcentagem 4 2 2" xfId="1286"/>
    <cellStyle name="Porcentagem 4 2 2 2" xfId="1287"/>
    <cellStyle name="Porcentagem 4 2 3" xfId="1288"/>
    <cellStyle name="Porcentagem 5" xfId="1289"/>
    <cellStyle name="Porcentagem 6" xfId="1290"/>
    <cellStyle name="Porcentagem 6 2" xfId="1291"/>
    <cellStyle name="Porcentagem 6 2 2" xfId="1292"/>
    <cellStyle name="Porcentagem 6 2 2 2" xfId="1293"/>
    <cellStyle name="Porcentagem 6 2 2 2 2" xfId="1294"/>
    <cellStyle name="Porcentagem 6 2 2 2 3" xfId="1295"/>
    <cellStyle name="Porcentagem 6 2 2 3" xfId="1296"/>
    <cellStyle name="Porcentagem 6 2 2 3 2" xfId="1297"/>
    <cellStyle name="Porcentagem 6 2 2 3 3" xfId="1298"/>
    <cellStyle name="Porcentagem 6 2 2 4" xfId="1299"/>
    <cellStyle name="Porcentagem 6 2 2 5" xfId="1300"/>
    <cellStyle name="Porcentagem 6 2 3" xfId="1301"/>
    <cellStyle name="Porcentagem 6 2 3 2" xfId="1302"/>
    <cellStyle name="Porcentagem 6 2 3 2 2" xfId="1303"/>
    <cellStyle name="Porcentagem 6 2 3 2 3" xfId="1304"/>
    <cellStyle name="Porcentagem 6 2 3 3" xfId="1305"/>
    <cellStyle name="Porcentagem 6 2 3 4" xfId="1306"/>
    <cellStyle name="Porcentagem 6 2 4" xfId="1307"/>
    <cellStyle name="Porcentagem 6 2 4 2" xfId="1308"/>
    <cellStyle name="Porcentagem 6 2 4 3" xfId="1309"/>
    <cellStyle name="Porcentagem 6 2 5" xfId="1310"/>
    <cellStyle name="Porcentagem 6 2 5 2" xfId="1311"/>
    <cellStyle name="Porcentagem 6 2 5 3" xfId="1312"/>
    <cellStyle name="Porcentagem 6 2 6" xfId="1313"/>
    <cellStyle name="Porcentagem 6 2 6 2" xfId="1314"/>
    <cellStyle name="Porcentagem 6 2 6 3" xfId="1315"/>
    <cellStyle name="Porcentagem 6 2 7" xfId="1316"/>
    <cellStyle name="Porcentagem 6 2 8" xfId="1317"/>
    <cellStyle name="Porcentagem 6 3" xfId="1318"/>
    <cellStyle name="Porcentagem 6 3 2" xfId="1319"/>
    <cellStyle name="Porcentagem 6 3 2 2" xfId="1320"/>
    <cellStyle name="Porcentagem 6 3 2 3" xfId="1321"/>
    <cellStyle name="Porcentagem 6 3 3" xfId="1322"/>
    <cellStyle name="Porcentagem 6 3 3 2" xfId="1323"/>
    <cellStyle name="Porcentagem 6 3 3 3" xfId="1324"/>
    <cellStyle name="Porcentagem 6 3 4" xfId="1325"/>
    <cellStyle name="Porcentagem 6 3 5" xfId="1326"/>
    <cellStyle name="Porcentagem 6 4" xfId="1327"/>
    <cellStyle name="Porcentagem 6 4 2" xfId="1328"/>
    <cellStyle name="Porcentagem 6 4 2 2" xfId="1329"/>
    <cellStyle name="Porcentagem 6 4 2 3" xfId="1330"/>
    <cellStyle name="Porcentagem 6 4 3" xfId="1331"/>
    <cellStyle name="Porcentagem 6 4 4" xfId="1332"/>
    <cellStyle name="Porcentagem 6 5" xfId="1333"/>
    <cellStyle name="Porcentagem 6 5 2" xfId="1334"/>
    <cellStyle name="Porcentagem 6 5 3" xfId="1335"/>
    <cellStyle name="Porcentagem 6 6" xfId="1336"/>
    <cellStyle name="Porcentagem 6 6 2" xfId="1337"/>
    <cellStyle name="Porcentagem 6 6 3" xfId="1338"/>
    <cellStyle name="Porcentagem 6 7" xfId="1339"/>
    <cellStyle name="Porcentagem 6 7 2" xfId="1340"/>
    <cellStyle name="Porcentagem 6 7 3" xfId="1341"/>
    <cellStyle name="Porcentagem 6 8" xfId="1342"/>
    <cellStyle name="Porcentagem 6 9" xfId="1343"/>
    <cellStyle name="Porcentagem 7" xfId="1344"/>
    <cellStyle name="Porcentagem 7 2" xfId="1345"/>
    <cellStyle name="Result 6" xfId="1346"/>
    <cellStyle name="Resultado2" xfId="1347"/>
    <cellStyle name="Sep. milhar [0]" xfId="1348"/>
    <cellStyle name="Separador de m" xfId="1349"/>
    <cellStyle name="Separador de milhares 2" xfId="1350"/>
    <cellStyle name="Separador de milhares 2 2" xfId="1351"/>
    <cellStyle name="Separador de milhares 2 2 2" xfId="1352"/>
    <cellStyle name="Separador de milhares 2 2 2 2" xfId="1353"/>
    <cellStyle name="Separador de milhares 2 2 3" xfId="1354"/>
    <cellStyle name="Separador de milhares 2 2 4" xfId="1355"/>
    <cellStyle name="Separador de milhares 2 3" xfId="1356"/>
    <cellStyle name="Separador de milhares 2 3 2" xfId="1357"/>
    <cellStyle name="Separador de milhares 2 4" xfId="1358"/>
    <cellStyle name="Separador de milhares 2 5" xfId="1359"/>
    <cellStyle name="Separador de milhares 3" xfId="1360"/>
    <cellStyle name="Separador de milhares 4" xfId="1361"/>
    <cellStyle name="Sepavador de milhares [0]_Pasta2" xfId="1362"/>
    <cellStyle name="Standard_RP100_01 (metr.)" xfId="1363"/>
    <cellStyle name="Titulo1" xfId="1364"/>
    <cellStyle name="Titulo2" xfId="1365"/>
    <cellStyle name="Vírgula 10" xfId="1366"/>
    <cellStyle name="Vírgula 10 2" xfId="1367"/>
    <cellStyle name="Vírgula 10 2 2" xfId="1368"/>
    <cellStyle name="Vírgula 10 2 2 2" xfId="1369"/>
    <cellStyle name="Vírgula 10 2 2 2 2" xfId="1370"/>
    <cellStyle name="Vírgula 10 2 2 2 3" xfId="1371"/>
    <cellStyle name="Vírgula 10 2 2 3" xfId="1372"/>
    <cellStyle name="Vírgula 10 2 2 3 2" xfId="1373"/>
    <cellStyle name="Vírgula 10 2 2 3 3" xfId="1374"/>
    <cellStyle name="Vírgula 10 2 2 4" xfId="1375"/>
    <cellStyle name="Vírgula 10 2 2 5" xfId="1376"/>
    <cellStyle name="Vírgula 10 2 3" xfId="1377"/>
    <cellStyle name="Vírgula 10 2 3 2" xfId="1378"/>
    <cellStyle name="Vírgula 10 2 3 2 2" xfId="1379"/>
    <cellStyle name="Vírgula 10 2 3 2 3" xfId="1380"/>
    <cellStyle name="Vírgula 10 2 3 3" xfId="1381"/>
    <cellStyle name="Vírgula 10 2 3 4" xfId="1382"/>
    <cellStyle name="Vírgula 10 2 4" xfId="1383"/>
    <cellStyle name="Vírgula 10 2 4 2" xfId="1384"/>
    <cellStyle name="Vírgula 10 2 4 3" xfId="1385"/>
    <cellStyle name="Vírgula 10 2 5" xfId="1386"/>
    <cellStyle name="Vírgula 10 2 5 2" xfId="1387"/>
    <cellStyle name="Vírgula 10 2 5 3" xfId="1388"/>
    <cellStyle name="Vírgula 10 2 6" xfId="1389"/>
    <cellStyle name="Vírgula 10 2 6 2" xfId="1390"/>
    <cellStyle name="Vírgula 10 2 6 3" xfId="1391"/>
    <cellStyle name="Vírgula 10 2 7" xfId="1392"/>
    <cellStyle name="Vírgula 10 2 8" xfId="1393"/>
    <cellStyle name="Vírgula 10 3" xfId="1394"/>
    <cellStyle name="Vírgula 10 3 2" xfId="1395"/>
    <cellStyle name="Vírgula 10 3 2 2" xfId="1396"/>
    <cellStyle name="Vírgula 10 3 2 3" xfId="1397"/>
    <cellStyle name="Vírgula 10 3 3" xfId="1398"/>
    <cellStyle name="Vírgula 10 3 3 2" xfId="1399"/>
    <cellStyle name="Vírgula 10 3 3 3" xfId="1400"/>
    <cellStyle name="Vírgula 10 3 4" xfId="1401"/>
    <cellStyle name="Vírgula 10 3 5" xfId="1402"/>
    <cellStyle name="Vírgula 10 4" xfId="1403"/>
    <cellStyle name="Vírgula 10 4 2" xfId="1404"/>
    <cellStyle name="Vírgula 10 4 2 2" xfId="1405"/>
    <cellStyle name="Vírgula 10 4 2 3" xfId="1406"/>
    <cellStyle name="Vírgula 10 4 3" xfId="1407"/>
    <cellStyle name="Vírgula 10 4 4" xfId="1408"/>
    <cellStyle name="Vírgula 10 5" xfId="1409"/>
    <cellStyle name="Vírgula 10 5 2" xfId="1410"/>
    <cellStyle name="Vírgula 10 5 3" xfId="1411"/>
    <cellStyle name="Vírgula 10 6" xfId="1412"/>
    <cellStyle name="Vírgula 10 6 2" xfId="1413"/>
    <cellStyle name="Vírgula 10 6 3" xfId="1414"/>
    <cellStyle name="Vírgula 10 7" xfId="1415"/>
    <cellStyle name="Vírgula 10 7 2" xfId="1416"/>
    <cellStyle name="Vírgula 10 7 3" xfId="1417"/>
    <cellStyle name="Vírgula 10 8" xfId="1418"/>
    <cellStyle name="Vírgula 10 9" xfId="1419"/>
    <cellStyle name="Vírgula 11" xfId="1420"/>
    <cellStyle name="Vírgula 11 2" xfId="1421"/>
    <cellStyle name="Vírgula 11 2 2" xfId="1422"/>
    <cellStyle name="Vírgula 11 3" xfId="1423"/>
    <cellStyle name="Vírgula 11 4" xfId="1424"/>
    <cellStyle name="Vírgula 12" xfId="1425"/>
    <cellStyle name="Vírgula 12 2" xfId="1426"/>
    <cellStyle name="Vírgula 12 2 2" xfId="1427"/>
    <cellStyle name="Vírgula 12 2 2 2" xfId="1428"/>
    <cellStyle name="Vírgula 12 2 2 3" xfId="1429"/>
    <cellStyle name="Vírgula 12 2 3" xfId="1430"/>
    <cellStyle name="Vírgula 12 2 3 2" xfId="1431"/>
    <cellStyle name="Vírgula 12 2 3 3" xfId="1432"/>
    <cellStyle name="Vírgula 12 2 4" xfId="1433"/>
    <cellStyle name="Vírgula 12 2 5" xfId="1434"/>
    <cellStyle name="Vírgula 12 3" xfId="1435"/>
    <cellStyle name="Vírgula 12 3 2" xfId="1436"/>
    <cellStyle name="Vírgula 12 3 2 2" xfId="1437"/>
    <cellStyle name="Vírgula 12 3 2 3" xfId="1438"/>
    <cellStyle name="Vírgula 12 3 3" xfId="1439"/>
    <cellStyle name="Vírgula 12 3 4" xfId="1440"/>
    <cellStyle name="Vírgula 12 4" xfId="1441"/>
    <cellStyle name="Vírgula 12 4 2" xfId="1442"/>
    <cellStyle name="Vírgula 12 4 3" xfId="1443"/>
    <cellStyle name="Vírgula 12 5" xfId="1444"/>
    <cellStyle name="Vírgula 12 5 2" xfId="1445"/>
    <cellStyle name="Vírgula 12 5 3" xfId="1446"/>
    <cellStyle name="Vírgula 12 6" xfId="1447"/>
    <cellStyle name="Vírgula 12 6 2" xfId="1448"/>
    <cellStyle name="Vírgula 12 6 3" xfId="1449"/>
    <cellStyle name="Vírgula 12 7" xfId="1450"/>
    <cellStyle name="Vírgula 12 8" xfId="1451"/>
    <cellStyle name="Vírgula 13" xfId="1452"/>
    <cellStyle name="Vírgula 13 2" xfId="1453"/>
    <cellStyle name="Vírgula 14" xfId="1454"/>
    <cellStyle name="Vírgula 14 2" xfId="1455"/>
    <cellStyle name="Vírgula 14 3" xfId="1456"/>
    <cellStyle name="Vírgula 2" xfId="1457"/>
    <cellStyle name="Vírgula 2 2" xfId="1458"/>
    <cellStyle name="Vírgula 2 2 2" xfId="1459"/>
    <cellStyle name="Vírgula 2 2 2 2" xfId="1460"/>
    <cellStyle name="Vírgula 2 2 3" xfId="1461"/>
    <cellStyle name="Vírgula 2 3" xfId="1462"/>
    <cellStyle name="Vírgula 2 3 2" xfId="1463"/>
    <cellStyle name="Vírgula 2 4" xfId="1464"/>
    <cellStyle name="Vírgula 2 5" xfId="1465"/>
    <cellStyle name="Vírgula 3" xfId="1466"/>
    <cellStyle name="Vírgula 3 2" xfId="1467"/>
    <cellStyle name="Vírgula 3 2 2" xfId="1468"/>
    <cellStyle name="Vírgula 3 2 2 2" xfId="1469"/>
    <cellStyle name="Vírgula 3 2 3" xfId="1470"/>
    <cellStyle name="Vírgula 3 3" xfId="1471"/>
    <cellStyle name="Vírgula 3 3 2" xfId="1472"/>
    <cellStyle name="Vírgula 3 4" xfId="1473"/>
    <cellStyle name="Vírgula 4" xfId="1474"/>
    <cellStyle name="Vírgula 5" xfId="1475"/>
    <cellStyle name="Vírgula 5 2" xfId="1476"/>
    <cellStyle name="Vírgula 5 2 2" xfId="1477"/>
    <cellStyle name="Vírgula 5 2 2 2" xfId="1478"/>
    <cellStyle name="Vírgula 5 2 3" xfId="1479"/>
    <cellStyle name="Vírgula 5 3" xfId="1480"/>
    <cellStyle name="Vírgula 6" xfId="1481"/>
    <cellStyle name="Vírgula 6 2" xfId="1482"/>
    <cellStyle name="Vírgula 6 2 2" xfId="1483"/>
    <cellStyle name="Vírgula 6 2 2 2" xfId="1484"/>
    <cellStyle name="Vírgula 6 2 3" xfId="1485"/>
    <cellStyle name="Vírgula 6 2 4" xfId="1486"/>
    <cellStyle name="Vírgula 6 3" xfId="1487"/>
    <cellStyle name="Vírgula 6 3 2" xfId="1488"/>
    <cellStyle name="Vírgula 6 3 2 2" xfId="1489"/>
    <cellStyle name="Vírgula 6 3 3" xfId="1490"/>
    <cellStyle name="Vírgula 6 3 4" xfId="1491"/>
    <cellStyle name="Vírgula 6 4" xfId="1492"/>
    <cellStyle name="Vírgula 6 4 2" xfId="1493"/>
    <cellStyle name="Vírgula 6 5" xfId="1494"/>
    <cellStyle name="Vírgula 6 6" xfId="1495"/>
    <cellStyle name="Vírgula 7" xfId="1496"/>
    <cellStyle name="Vírgula 7 10" xfId="1497"/>
    <cellStyle name="Vírgula 7 11" xfId="1498"/>
    <cellStyle name="Vírgula 7 2" xfId="1499"/>
    <cellStyle name="Vírgula 7 2 2" xfId="1500"/>
    <cellStyle name="Vírgula 7 2 2 2" xfId="1501"/>
    <cellStyle name="Vírgula 7 2 2 2 2" xfId="1502"/>
    <cellStyle name="Vírgula 7 2 2 2 3" xfId="1503"/>
    <cellStyle name="Vírgula 7 2 2 3" xfId="1504"/>
    <cellStyle name="Vírgula 7 2 2 3 2" xfId="1505"/>
    <cellStyle name="Vírgula 7 2 2 3 3" xfId="1506"/>
    <cellStyle name="Vírgula 7 2 2 4" xfId="1507"/>
    <cellStyle name="Vírgula 7 2 2 5" xfId="1508"/>
    <cellStyle name="Vírgula 7 2 3" xfId="1509"/>
    <cellStyle name="Vírgula 7 2 3 2" xfId="1510"/>
    <cellStyle name="Vírgula 7 2 3 2 2" xfId="1511"/>
    <cellStyle name="Vírgula 7 2 3 2 3" xfId="1512"/>
    <cellStyle name="Vírgula 7 2 3 3" xfId="1513"/>
    <cellStyle name="Vírgula 7 2 3 4" xfId="1514"/>
    <cellStyle name="Vírgula 7 2 4" xfId="1515"/>
    <cellStyle name="Vírgula 7 2 4 2" xfId="1516"/>
    <cellStyle name="Vírgula 7 2 4 3" xfId="1517"/>
    <cellStyle name="Vírgula 7 2 5" xfId="1518"/>
    <cellStyle name="Vírgula 7 2 5 2" xfId="1519"/>
    <cellStyle name="Vírgula 7 2 5 3" xfId="1520"/>
    <cellStyle name="Vírgula 7 2 6" xfId="1521"/>
    <cellStyle name="Vírgula 7 2 6 2" xfId="1522"/>
    <cellStyle name="Vírgula 7 2 6 3" xfId="1523"/>
    <cellStyle name="Vírgula 7 2 7" xfId="1524"/>
    <cellStyle name="Vírgula 7 2 8" xfId="1525"/>
    <cellStyle name="Vírgula 7 3" xfId="1526"/>
    <cellStyle name="Vírgula 7 3 2" xfId="1527"/>
    <cellStyle name="Vírgula 7 3 2 2" xfId="1528"/>
    <cellStyle name="Vírgula 7 3 2 2 2" xfId="1529"/>
    <cellStyle name="Vírgula 7 3 2 2 3" xfId="1530"/>
    <cellStyle name="Vírgula 7 3 2 3" xfId="1531"/>
    <cellStyle name="Vírgula 7 3 2 3 2" xfId="1532"/>
    <cellStyle name="Vírgula 7 3 2 3 3" xfId="1533"/>
    <cellStyle name="Vírgula 7 3 2 4" xfId="1534"/>
    <cellStyle name="Vírgula 7 3 2 5" xfId="1535"/>
    <cellStyle name="Vírgula 7 3 3" xfId="1536"/>
    <cellStyle name="Vírgula 7 3 3 2" xfId="1537"/>
    <cellStyle name="Vírgula 7 3 3 2 2" xfId="1538"/>
    <cellStyle name="Vírgula 7 3 3 2 3" xfId="1539"/>
    <cellStyle name="Vírgula 7 3 3 3" xfId="1540"/>
    <cellStyle name="Vírgula 7 3 3 4" xfId="1541"/>
    <cellStyle name="Vírgula 7 3 4" xfId="1542"/>
    <cellStyle name="Vírgula 7 3 4 2" xfId="1543"/>
    <cellStyle name="Vírgula 7 3 4 3" xfId="1544"/>
    <cellStyle name="Vírgula 7 3 5" xfId="1545"/>
    <cellStyle name="Vírgula 7 3 5 2" xfId="1546"/>
    <cellStyle name="Vírgula 7 3 5 3" xfId="1547"/>
    <cellStyle name="Vírgula 7 3 6" xfId="1548"/>
    <cellStyle name="Vírgula 7 3 6 2" xfId="1549"/>
    <cellStyle name="Vírgula 7 3 6 3" xfId="1550"/>
    <cellStyle name="Vírgula 7 3 7" xfId="1551"/>
    <cellStyle name="Vírgula 7 3 8" xfId="1552"/>
    <cellStyle name="Vírgula 7 4" xfId="1553"/>
    <cellStyle name="Vírgula 7 4 2" xfId="1554"/>
    <cellStyle name="Vírgula 7 4 2 2" xfId="1555"/>
    <cellStyle name="Vírgula 7 4 2 2 2" xfId="0"/>
    <cellStyle name="Vírgula 7 4 2 2 2 2" xfId="0"/>
    <cellStyle name="Vírgula 7 4 2 2 2 3" xfId="0"/>
    <cellStyle name="Vírgula 7 4 2 2 3" xfId="0"/>
    <cellStyle name="Vírgula 7 4 2 2 3 2" xfId="0"/>
    <cellStyle name="Vírgula 7 4 2 2 3 3" xfId="0"/>
    <cellStyle name="Vírgula 7 4 2 2 4" xfId="0"/>
    <cellStyle name="Vírgula 7 4 2 2 5" xfId="0"/>
    <cellStyle name="Vírgula 7 4 2 3" xfId="0"/>
    <cellStyle name="Vírgula 7 4 2 3 2" xfId="0"/>
    <cellStyle name="Vírgula 7 4 2 3 3" xfId="0"/>
    <cellStyle name="Vírgula 7 4 2 4" xfId="0"/>
    <cellStyle name="Vírgula 7 4 2 4 2" xfId="0"/>
    <cellStyle name="Vírgula 7 4 2 4 3" xfId="0"/>
    <cellStyle name="Vírgula 7 4 2 5" xfId="0"/>
    <cellStyle name="Vírgula 7 4 2 5 2" xfId="0"/>
    <cellStyle name="Vírgula 7 4 2 5 3" xfId="0"/>
    <cellStyle name="Vírgula 7 4 2 6" xfId="0"/>
    <cellStyle name="Vírgula 7 4 2 7" xfId="0"/>
    <cellStyle name="Vírgula 7 4 3" xfId="0"/>
    <cellStyle name="Vírgula 7 4 3 2" xfId="0"/>
    <cellStyle name="Vírgula 7 4 3 2 2" xfId="0"/>
    <cellStyle name="Vírgula 7 4 3 2 3" xfId="0"/>
    <cellStyle name="Vírgula 7 4 3 3" xfId="0"/>
    <cellStyle name="Vírgula 7 4 3 4" xfId="0"/>
    <cellStyle name="Vírgula 7 4 4" xfId="0"/>
    <cellStyle name="Vírgula 7 4 4 2" xfId="0"/>
    <cellStyle name="Vírgula 7 4 4 3" xfId="0"/>
    <cellStyle name="Vírgula 7 4 5" xfId="0"/>
    <cellStyle name="Vírgula 7 4 5 2" xfId="0"/>
    <cellStyle name="Vírgula 7 4 5 3" xfId="0"/>
    <cellStyle name="Vírgula 7 4 6" xfId="0"/>
    <cellStyle name="Vírgula 7 4 6 2" xfId="0"/>
    <cellStyle name="Vírgula 7 4 6 3" xfId="0"/>
    <cellStyle name="Vírgula 7 4 7" xfId="0"/>
    <cellStyle name="Vírgula 7 4 8" xfId="0"/>
    <cellStyle name="Vírgula 7 5" xfId="0"/>
    <cellStyle name="Vírgula 7 5 2" xfId="0"/>
    <cellStyle name="Vírgula 7 5 2 2" xfId="0"/>
    <cellStyle name="Vírgula 7 5 2 2 2" xfId="0"/>
    <cellStyle name="Vírgula 7 5 2 2 3" xfId="0"/>
    <cellStyle name="Vírgula 7 5 2 3" xfId="0"/>
    <cellStyle name="Vírgula 7 5 2 4" xfId="0"/>
    <cellStyle name="Vírgula 7 5 3" xfId="0"/>
    <cellStyle name="Vírgula 7 5 3 2" xfId="0"/>
    <cellStyle name="Vírgula 7 5 3 3" xfId="0"/>
    <cellStyle name="Vírgula 7 5 4" xfId="0"/>
    <cellStyle name="Vírgula 7 5 4 2" xfId="0"/>
    <cellStyle name="Vírgula 7 5 4 3" xfId="0"/>
    <cellStyle name="Vírgula 7 5 5" xfId="0"/>
    <cellStyle name="Vírgula 7 5 5 2" xfId="0"/>
    <cellStyle name="Vírgula 7 5 5 3" xfId="0"/>
    <cellStyle name="Vírgula 7 5 6" xfId="0"/>
    <cellStyle name="Vírgula 7 5 7" xfId="0"/>
    <cellStyle name="Vírgula 7 6" xfId="0"/>
    <cellStyle name="Vírgula 7 6 2" xfId="0"/>
    <cellStyle name="Vírgula 7 6 2 2" xfId="0"/>
    <cellStyle name="Vírgula 7 6 2 3" xfId="0"/>
    <cellStyle name="Vírgula 7 6 3" xfId="0"/>
    <cellStyle name="Vírgula 7 6 4" xfId="0"/>
    <cellStyle name="Vírgula 7 7" xfId="0"/>
    <cellStyle name="Vírgula 7 7 2" xfId="0"/>
    <cellStyle name="Vírgula 7 7 3" xfId="0"/>
    <cellStyle name="Vírgula 7 8" xfId="0"/>
    <cellStyle name="Vírgula 7 8 2" xfId="0"/>
    <cellStyle name="Vírgula 7 8 3" xfId="0"/>
    <cellStyle name="Vírgula 7 9" xfId="0"/>
    <cellStyle name="Vírgula 7 9 2" xfId="0"/>
    <cellStyle name="Vírgula 7 9 3" xfId="0"/>
    <cellStyle name="Vírgula 8" xfId="0"/>
    <cellStyle name="Vírgula 8 10" xfId="0"/>
    <cellStyle name="Vírgula 8 2" xfId="0"/>
    <cellStyle name="Vírgula 8 2 2" xfId="0"/>
    <cellStyle name="Vírgula 8 2 2 2" xfId="0"/>
    <cellStyle name="Vírgula 8 2 2 2 2" xfId="0"/>
    <cellStyle name="Vírgula 8 2 2 2 3" xfId="0"/>
    <cellStyle name="Vírgula 8 2 2 3" xfId="0"/>
    <cellStyle name="Vírgula 8 2 2 3 2" xfId="0"/>
    <cellStyle name="Vírgula 8 2 2 3 3" xfId="0"/>
    <cellStyle name="Vírgula 8 2 2 4" xfId="0"/>
    <cellStyle name="Vírgula 8 2 2 5" xfId="0"/>
    <cellStyle name="Vírgula 8 2 3" xfId="0"/>
    <cellStyle name="Vírgula 8 2 3 2" xfId="0"/>
    <cellStyle name="Vírgula 8 2 3 2 2" xfId="0"/>
    <cellStyle name="Vírgula 8 2 3 2 3" xfId="0"/>
    <cellStyle name="Vírgula 8 2 3 3" xfId="0"/>
    <cellStyle name="Vírgula 8 2 3 4" xfId="0"/>
    <cellStyle name="Vírgula 8 2 4" xfId="0"/>
    <cellStyle name="Vírgula 8 2 4 2" xfId="0"/>
    <cellStyle name="Vírgula 8 2 4 3" xfId="0"/>
    <cellStyle name="Vírgula 8 2 5" xfId="0"/>
    <cellStyle name="Vírgula 8 2 5 2" xfId="0"/>
    <cellStyle name="Vírgula 8 2 5 3" xfId="0"/>
    <cellStyle name="Vírgula 8 2 6" xfId="0"/>
    <cellStyle name="Vírgula 8 2 6 2" xfId="0"/>
    <cellStyle name="Vírgula 8 2 6 3" xfId="0"/>
    <cellStyle name="Vírgula 8 2 7" xfId="0"/>
    <cellStyle name="Vírgula 8 2 8" xfId="0"/>
    <cellStyle name="Vírgula 8 3" xfId="0"/>
    <cellStyle name="Vírgula 8 3 2" xfId="0"/>
    <cellStyle name="Vírgula 8 3 2 2" xfId="0"/>
    <cellStyle name="Vírgula 8 3 2 2 2" xfId="0"/>
    <cellStyle name="Vírgula 8 3 2 2 3" xfId="0"/>
    <cellStyle name="Vírgula 8 3 2 3" xfId="0"/>
    <cellStyle name="Vírgula 8 3 2 3 2" xfId="0"/>
    <cellStyle name="Vírgula 8 3 2 3 3" xfId="0"/>
    <cellStyle name="Vírgula 8 3 2 4" xfId="0"/>
    <cellStyle name="Vírgula 8 3 2 5" xfId="0"/>
    <cellStyle name="Vírgula 8 3 3" xfId="0"/>
    <cellStyle name="Vírgula 8 3 3 2" xfId="0"/>
    <cellStyle name="Vírgula 8 3 3 2 2" xfId="0"/>
    <cellStyle name="Vírgula 8 3 3 2 3" xfId="0"/>
    <cellStyle name="Vírgula 8 3 3 3" xfId="0"/>
    <cellStyle name="Vírgula 8 3 3 4" xfId="0"/>
    <cellStyle name="Vírgula 8 3 4" xfId="0"/>
    <cellStyle name="Vírgula 8 3 4 2" xfId="0"/>
    <cellStyle name="Vírgula 8 3 4 3" xfId="0"/>
    <cellStyle name="Vírgula 8 3 5" xfId="0"/>
    <cellStyle name="Vírgula 8 3 5 2" xfId="0"/>
    <cellStyle name="Vírgula 8 3 5 3" xfId="0"/>
    <cellStyle name="Vírgula 8 3 6" xfId="0"/>
    <cellStyle name="Vírgula 8 3 6 2" xfId="0"/>
    <cellStyle name="Vírgula 8 3 6 3" xfId="0"/>
    <cellStyle name="Vírgula 8 3 7" xfId="0"/>
    <cellStyle name="Vírgula 8 3 8" xfId="0"/>
    <cellStyle name="Vírgula 8 4" xfId="0"/>
    <cellStyle name="Vírgula 8 4 2" xfId="0"/>
    <cellStyle name="Vírgula 8 4 2 2" xfId="0"/>
    <cellStyle name="Vírgula 8 4 2 3" xfId="0"/>
    <cellStyle name="Vírgula 8 4 3" xfId="0"/>
    <cellStyle name="Vírgula 8 4 3 2" xfId="0"/>
    <cellStyle name="Vírgula 8 4 3 3" xfId="0"/>
    <cellStyle name="Vírgula 8 4 4" xfId="0"/>
    <cellStyle name="Vírgula 8 4 5" xfId="0"/>
    <cellStyle name="Vírgula 8 5" xfId="0"/>
    <cellStyle name="Vírgula 8 5 2" xfId="0"/>
    <cellStyle name="Vírgula 8 5 2 2" xfId="0"/>
    <cellStyle name="Vírgula 8 5 2 3" xfId="0"/>
    <cellStyle name="Vírgula 8 5 3" xfId="0"/>
    <cellStyle name="Vírgula 8 5 4" xfId="0"/>
    <cellStyle name="Vírgula 8 6" xfId="0"/>
    <cellStyle name="Vírgula 8 6 2" xfId="0"/>
    <cellStyle name="Vírgula 8 6 3" xfId="0"/>
    <cellStyle name="Vírgula 8 7" xfId="0"/>
    <cellStyle name="Vírgula 8 7 2" xfId="0"/>
    <cellStyle name="Vírgula 8 7 3" xfId="0"/>
    <cellStyle name="Vírgula 8 8" xfId="0"/>
    <cellStyle name="Vírgula 8 8 2" xfId="0"/>
    <cellStyle name="Vírgula 8 8 3" xfId="0"/>
    <cellStyle name="Vírgula 8 9" xfId="0"/>
    <cellStyle name="Vírgula 9" xfId="0"/>
  </cellStyles>
  <dxfs count="19"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  <dxf>
      <font>
        <name val="Arial"/>
        <charset val="1"/>
        <family val="0"/>
        <b val="0"/>
        <i val="0"/>
        <strike val="0"/>
        <outline val="0"/>
        <shadow val="0"/>
        <color rgb="FFFFFFFF"/>
        <sz val="10"/>
        <u val="none"/>
      </font>
      <numFmt numFmtId="164" formatCode="General"/>
      <fill>
        <patternFill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wmf"/><Relationship Id="rId2" Type="http://schemas.openxmlformats.org/officeDocument/2006/relationships/image" Target="../media/image6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419760</xdr:colOff>
      <xdr:row>0</xdr:row>
      <xdr:rowOff>57240</xdr:rowOff>
    </xdr:from>
    <xdr:to>
      <xdr:col>1</xdr:col>
      <xdr:colOff>1708920</xdr:colOff>
      <xdr:row>1</xdr:row>
      <xdr:rowOff>127080</xdr:rowOff>
    </xdr:to>
    <xdr:pic>
      <xdr:nvPicPr>
        <xdr:cNvPr id="0" name="Picture 4" descr=""/>
        <xdr:cNvPicPr/>
      </xdr:nvPicPr>
      <xdr:blipFill>
        <a:blip r:embed="rId1"/>
        <a:stretch/>
      </xdr:blipFill>
      <xdr:spPr>
        <a:xfrm>
          <a:off x="1063440" y="57240"/>
          <a:ext cx="1289160" cy="298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799920</xdr:colOff>
      <xdr:row>0</xdr:row>
      <xdr:rowOff>38160</xdr:rowOff>
    </xdr:from>
    <xdr:to>
      <xdr:col>15</xdr:col>
      <xdr:colOff>574560</xdr:colOff>
      <xdr:row>1</xdr:row>
      <xdr:rowOff>79560</xdr:rowOff>
    </xdr:to>
    <xdr:pic>
      <xdr:nvPicPr>
        <xdr:cNvPr id="1" name="Picture 5" descr=""/>
        <xdr:cNvPicPr/>
      </xdr:nvPicPr>
      <xdr:blipFill>
        <a:blip r:embed="rId2"/>
        <a:stretch/>
      </xdr:blipFill>
      <xdr:spPr>
        <a:xfrm>
          <a:off x="18054720" y="38160"/>
          <a:ext cx="740880" cy="2700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56"/>
  <sheetViews>
    <sheetView showFormulas="false" showGridLines="true" showRowColHeaders="true" showZeros="true" rightToLeft="false" tabSelected="false" showOutlineSymbols="true" defaultGridColor="true" view="pageBreakPreview" topLeftCell="A1" colorId="64" zoomScale="88" zoomScaleNormal="85" zoomScalePageLayoutView="88" workbookViewId="0">
      <selection pane="topLeft" activeCell="A1" activeCellId="0" sqref="A1"/>
    </sheetView>
  </sheetViews>
  <sheetFormatPr defaultColWidth="9.13671875" defaultRowHeight="12.8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70.99"/>
    <col collapsed="false" customWidth="true" hidden="false" outlineLevel="0" max="3" min="3" style="1" width="16"/>
    <col collapsed="false" customWidth="true" hidden="false" outlineLevel="0" max="4" min="4" style="1" width="10.58"/>
    <col collapsed="false" customWidth="true" hidden="false" outlineLevel="0" max="10" min="5" style="1" width="13.7"/>
    <col collapsed="false" customWidth="true" hidden="false" outlineLevel="0" max="11" min="11" style="1" width="14.57"/>
    <col collapsed="false" customWidth="true" hidden="false" outlineLevel="0" max="16" min="12" style="1" width="13.7"/>
    <col collapsed="false" customWidth="false" hidden="false" outlineLevel="0" max="1024" min="17" style="1" width="9.13"/>
  </cols>
  <sheetData>
    <row r="1" customFormat="false" ht="1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8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2.8" hidden="false" customHeight="false" outlineLevel="0" collapsed="false">
      <c r="A3" s="3"/>
      <c r="B3" s="3"/>
      <c r="C3" s="4"/>
      <c r="D3" s="5"/>
      <c r="E3" s="6"/>
      <c r="F3" s="3"/>
      <c r="G3" s="3"/>
      <c r="H3" s="3"/>
    </row>
    <row r="4" customFormat="false" ht="12.8" hidden="false" customHeight="false" outlineLevel="0" collapsed="false">
      <c r="A4" s="7" t="s">
        <v>1</v>
      </c>
      <c r="B4" s="8"/>
      <c r="C4" s="9"/>
      <c r="D4" s="10"/>
      <c r="E4" s="11"/>
      <c r="F4" s="12"/>
      <c r="G4" s="12"/>
      <c r="H4" s="10"/>
      <c r="I4" s="13"/>
      <c r="J4" s="13"/>
      <c r="K4" s="13"/>
      <c r="L4" s="13"/>
      <c r="M4" s="13"/>
      <c r="N4" s="13"/>
      <c r="O4" s="13"/>
      <c r="P4" s="14"/>
    </row>
    <row r="5" customFormat="false" ht="12.8" hidden="false" customHeight="false" outlineLevel="0" collapsed="false">
      <c r="A5" s="15" t="s">
        <v>2</v>
      </c>
      <c r="B5" s="16"/>
      <c r="C5" s="17"/>
      <c r="D5" s="18"/>
      <c r="E5" s="19"/>
      <c r="F5" s="20"/>
      <c r="G5" s="21"/>
      <c r="H5" s="18"/>
      <c r="I5" s="22"/>
      <c r="J5" s="22"/>
      <c r="K5" s="22"/>
      <c r="L5" s="22"/>
      <c r="M5" s="22"/>
      <c r="N5" s="22"/>
      <c r="O5" s="22"/>
      <c r="P5" s="23"/>
    </row>
    <row r="6" customFormat="false" ht="12.8" hidden="false" customHeight="false" outlineLevel="0" collapsed="false">
      <c r="A6" s="24" t="s">
        <v>3</v>
      </c>
      <c r="B6" s="25"/>
      <c r="C6" s="26"/>
      <c r="D6" s="27"/>
      <c r="E6" s="28"/>
      <c r="F6" s="29"/>
      <c r="G6" s="29"/>
      <c r="H6" s="27"/>
      <c r="I6" s="30"/>
      <c r="J6" s="30"/>
      <c r="K6" s="30"/>
      <c r="L6" s="30"/>
      <c r="M6" s="30"/>
      <c r="N6" s="30"/>
      <c r="O6" s="30"/>
      <c r="P6" s="31"/>
    </row>
    <row r="7" customFormat="false" ht="12.8" hidden="false" customHeight="false" outlineLevel="0" collapsed="false">
      <c r="A7" s="16"/>
      <c r="B7" s="16"/>
      <c r="C7" s="17"/>
      <c r="D7" s="18"/>
      <c r="E7" s="19"/>
      <c r="F7" s="21"/>
      <c r="G7" s="21"/>
      <c r="H7" s="18"/>
      <c r="I7" s="22"/>
      <c r="J7" s="22"/>
    </row>
    <row r="8" customFormat="false" ht="12.8" hidden="false" customHeight="false" outlineLevel="0" collapsed="false">
      <c r="A8" s="2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10" customFormat="false" ht="12.8" hidden="false" customHeight="false" outlineLevel="0" collapsed="false">
      <c r="A10" s="32" t="s">
        <v>5</v>
      </c>
      <c r="B10" s="33" t="s">
        <v>6</v>
      </c>
      <c r="C10" s="33" t="s">
        <v>7</v>
      </c>
      <c r="D10" s="33" t="s">
        <v>8</v>
      </c>
      <c r="E10" s="33" t="n">
        <v>1</v>
      </c>
      <c r="F10" s="33" t="n">
        <v>2</v>
      </c>
      <c r="G10" s="33" t="n">
        <v>3</v>
      </c>
      <c r="H10" s="33" t="n">
        <v>4</v>
      </c>
      <c r="I10" s="33" t="n">
        <v>5</v>
      </c>
      <c r="J10" s="33" t="n">
        <v>6</v>
      </c>
      <c r="K10" s="33" t="n">
        <v>7</v>
      </c>
      <c r="L10" s="33" t="n">
        <v>8</v>
      </c>
      <c r="M10" s="33" t="n">
        <v>9</v>
      </c>
      <c r="N10" s="33" t="n">
        <v>10</v>
      </c>
      <c r="O10" s="33" t="n">
        <v>11</v>
      </c>
      <c r="P10" s="34" t="n">
        <v>12</v>
      </c>
    </row>
    <row r="11" customFormat="false" ht="12.8" hidden="false" customHeight="false" outlineLevel="0" collapsed="false">
      <c r="A11" s="35"/>
      <c r="B11" s="36"/>
      <c r="C11" s="36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8"/>
    </row>
    <row r="12" customFormat="false" ht="12.8" hidden="false" customHeight="false" outlineLevel="0" collapsed="false">
      <c r="A12" s="39" t="n">
        <v>1</v>
      </c>
      <c r="B12" s="40" t="s">
        <v>9</v>
      </c>
      <c r="C12" s="41"/>
      <c r="D12" s="42" t="e">
        <f aca="false">C12/$C$53</f>
        <v>#DIV/0!</v>
      </c>
      <c r="E12" s="43" t="n">
        <v>1</v>
      </c>
      <c r="F12" s="44"/>
      <c r="G12" s="37"/>
      <c r="H12" s="37"/>
      <c r="I12" s="37"/>
      <c r="J12" s="37"/>
      <c r="K12" s="45"/>
      <c r="L12" s="37"/>
      <c r="M12" s="37"/>
      <c r="N12" s="37"/>
      <c r="O12" s="37"/>
      <c r="P12" s="38"/>
    </row>
    <row r="13" customFormat="false" ht="12.8" hidden="false" customHeight="false" outlineLevel="0" collapsed="false">
      <c r="A13" s="39"/>
      <c r="B13" s="37"/>
      <c r="C13" s="41"/>
      <c r="D13" s="42"/>
      <c r="E13" s="46" t="n">
        <f aca="false">C12*E12</f>
        <v>0</v>
      </c>
      <c r="F13" s="46"/>
      <c r="G13" s="37"/>
      <c r="H13" s="37"/>
      <c r="I13" s="37"/>
      <c r="J13" s="37"/>
      <c r="K13" s="45"/>
      <c r="L13" s="37"/>
      <c r="M13" s="37"/>
      <c r="N13" s="37"/>
      <c r="O13" s="37"/>
      <c r="P13" s="38"/>
    </row>
    <row r="14" customFormat="false" ht="12.8" hidden="false" customHeight="false" outlineLevel="0" collapsed="false">
      <c r="A14" s="39" t="n">
        <v>2</v>
      </c>
      <c r="B14" s="47" t="s">
        <v>10</v>
      </c>
      <c r="C14" s="41"/>
      <c r="D14" s="42" t="e">
        <f aca="false">C14/$C$53</f>
        <v>#DIV/0!</v>
      </c>
      <c r="E14" s="48" t="n">
        <v>0.5</v>
      </c>
      <c r="F14" s="48" t="n">
        <v>0.5</v>
      </c>
      <c r="G14" s="44"/>
      <c r="H14" s="37"/>
      <c r="I14" s="37"/>
      <c r="J14" s="37"/>
      <c r="K14" s="45"/>
      <c r="L14" s="37"/>
      <c r="M14" s="37"/>
      <c r="N14" s="37"/>
      <c r="O14" s="37"/>
      <c r="P14" s="38"/>
    </row>
    <row r="15" customFormat="false" ht="12.8" hidden="false" customHeight="false" outlineLevel="0" collapsed="false">
      <c r="A15" s="39"/>
      <c r="B15" s="37"/>
      <c r="C15" s="41"/>
      <c r="D15" s="42"/>
      <c r="E15" s="46" t="n">
        <f aca="false">$C14*E14</f>
        <v>0</v>
      </c>
      <c r="F15" s="46" t="n">
        <f aca="false">$C14*F14</f>
        <v>0</v>
      </c>
      <c r="G15" s="46"/>
      <c r="H15" s="37"/>
      <c r="I15" s="37"/>
      <c r="J15" s="37"/>
      <c r="K15" s="45"/>
      <c r="L15" s="37"/>
      <c r="M15" s="37"/>
      <c r="N15" s="37"/>
      <c r="O15" s="37"/>
      <c r="P15" s="38"/>
    </row>
    <row r="16" customFormat="false" ht="12.8" hidden="false" customHeight="false" outlineLevel="0" collapsed="false">
      <c r="A16" s="39" t="n">
        <v>3</v>
      </c>
      <c r="B16" s="47" t="s">
        <v>11</v>
      </c>
      <c r="C16" s="41"/>
      <c r="D16" s="42" t="e">
        <f aca="false">C16/$C$53</f>
        <v>#DIV/0!</v>
      </c>
      <c r="E16" s="49"/>
      <c r="F16" s="48" t="n">
        <v>0.4</v>
      </c>
      <c r="G16" s="48" t="n">
        <v>0.4</v>
      </c>
      <c r="H16" s="48" t="n">
        <v>0.2</v>
      </c>
      <c r="I16" s="37"/>
      <c r="J16" s="37"/>
      <c r="K16" s="45"/>
      <c r="L16" s="37"/>
      <c r="M16" s="37"/>
      <c r="N16" s="37"/>
      <c r="O16" s="37"/>
      <c r="P16" s="38"/>
    </row>
    <row r="17" customFormat="false" ht="12.8" hidden="false" customHeight="false" outlineLevel="0" collapsed="false">
      <c r="A17" s="39"/>
      <c r="B17" s="37"/>
      <c r="C17" s="41"/>
      <c r="D17" s="42"/>
      <c r="E17" s="46"/>
      <c r="F17" s="46" t="n">
        <f aca="false">C16*F16</f>
        <v>0</v>
      </c>
      <c r="G17" s="46" t="n">
        <f aca="false">C16*G16</f>
        <v>0</v>
      </c>
      <c r="H17" s="50" t="n">
        <f aca="false">H16*C16</f>
        <v>0</v>
      </c>
      <c r="I17" s="37"/>
      <c r="J17" s="37"/>
      <c r="K17" s="45"/>
      <c r="L17" s="37"/>
      <c r="M17" s="37"/>
      <c r="N17" s="37"/>
      <c r="O17" s="37"/>
      <c r="P17" s="38"/>
    </row>
    <row r="18" customFormat="false" ht="12.8" hidden="false" customHeight="false" outlineLevel="0" collapsed="false">
      <c r="A18" s="39" t="n">
        <v>4</v>
      </c>
      <c r="B18" s="47" t="s">
        <v>12</v>
      </c>
      <c r="C18" s="41"/>
      <c r="D18" s="42" t="e">
        <f aca="false">C18/$C$53</f>
        <v>#DIV/0!</v>
      </c>
      <c r="E18" s="37"/>
      <c r="F18" s="48" t="n">
        <v>0.2</v>
      </c>
      <c r="G18" s="48" t="n">
        <v>0.4</v>
      </c>
      <c r="H18" s="48" t="n">
        <v>0.4</v>
      </c>
      <c r="I18" s="51"/>
      <c r="J18" s="51"/>
      <c r="K18" s="45"/>
      <c r="L18" s="37"/>
      <c r="M18" s="37"/>
      <c r="N18" s="37"/>
      <c r="O18" s="37"/>
      <c r="P18" s="38"/>
    </row>
    <row r="19" customFormat="false" ht="12.8" hidden="false" customHeight="false" outlineLevel="0" collapsed="false">
      <c r="A19" s="39"/>
      <c r="B19" s="37"/>
      <c r="C19" s="41"/>
      <c r="D19" s="42"/>
      <c r="E19" s="37"/>
      <c r="F19" s="46" t="n">
        <f aca="false">C18*F18</f>
        <v>0</v>
      </c>
      <c r="G19" s="46" t="n">
        <f aca="false">C18*G18</f>
        <v>0</v>
      </c>
      <c r="H19" s="46" t="n">
        <f aca="false">C18*H18</f>
        <v>0</v>
      </c>
      <c r="I19" s="46"/>
      <c r="J19" s="46"/>
      <c r="K19" s="45"/>
      <c r="L19" s="37"/>
      <c r="M19" s="37"/>
      <c r="N19" s="37"/>
      <c r="O19" s="37"/>
      <c r="P19" s="38"/>
    </row>
    <row r="20" customFormat="false" ht="12.8" hidden="false" customHeight="false" outlineLevel="0" collapsed="false">
      <c r="A20" s="39" t="n">
        <v>5</v>
      </c>
      <c r="B20" s="47" t="s">
        <v>13</v>
      </c>
      <c r="C20" s="41"/>
      <c r="D20" s="42" t="e">
        <f aca="false">C20/$C$53</f>
        <v>#DIV/0!</v>
      </c>
      <c r="E20" s="37"/>
      <c r="F20" s="49"/>
      <c r="G20" s="49"/>
      <c r="H20" s="48" t="n">
        <v>0.4</v>
      </c>
      <c r="I20" s="48" t="n">
        <v>0.3</v>
      </c>
      <c r="J20" s="48" t="n">
        <v>0.2</v>
      </c>
      <c r="K20" s="48" t="n">
        <v>0.1</v>
      </c>
      <c r="L20" s="37"/>
      <c r="M20" s="37"/>
      <c r="N20" s="37"/>
      <c r="O20" s="37"/>
      <c r="P20" s="38"/>
    </row>
    <row r="21" customFormat="false" ht="12.8" hidden="false" customHeight="false" outlineLevel="0" collapsed="false">
      <c r="A21" s="39"/>
      <c r="B21" s="37"/>
      <c r="C21" s="41"/>
      <c r="D21" s="42"/>
      <c r="E21" s="37"/>
      <c r="F21" s="46"/>
      <c r="G21" s="46"/>
      <c r="H21" s="46" t="n">
        <f aca="false">$C20*H20</f>
        <v>0</v>
      </c>
      <c r="I21" s="46" t="n">
        <f aca="false">$C20*I20</f>
        <v>0</v>
      </c>
      <c r="J21" s="46" t="n">
        <f aca="false">$C20*J20</f>
        <v>0</v>
      </c>
      <c r="K21" s="46" t="n">
        <f aca="false">K20*C20</f>
        <v>0</v>
      </c>
      <c r="L21" s="37"/>
      <c r="M21" s="37"/>
      <c r="N21" s="37"/>
      <c r="O21" s="37"/>
      <c r="P21" s="38"/>
    </row>
    <row r="22" customFormat="false" ht="12.8" hidden="false" customHeight="false" outlineLevel="0" collapsed="false">
      <c r="A22" s="39" t="n">
        <v>6</v>
      </c>
      <c r="B22" s="37" t="s">
        <v>14</v>
      </c>
      <c r="C22" s="41"/>
      <c r="D22" s="42" t="e">
        <f aca="false">C22/$C$53</f>
        <v>#DIV/0!</v>
      </c>
      <c r="E22" s="37"/>
      <c r="F22" s="37"/>
      <c r="G22" s="37"/>
      <c r="H22" s="49"/>
      <c r="I22" s="48" t="n">
        <v>0.25</v>
      </c>
      <c r="J22" s="48" t="n">
        <v>0.25</v>
      </c>
      <c r="K22" s="48" t="n">
        <v>0.25</v>
      </c>
      <c r="L22" s="48" t="n">
        <v>0.25</v>
      </c>
      <c r="M22" s="37"/>
      <c r="N22" s="37"/>
      <c r="O22" s="37"/>
      <c r="P22" s="38"/>
    </row>
    <row r="23" customFormat="false" ht="12.8" hidden="false" customHeight="false" outlineLevel="0" collapsed="false">
      <c r="A23" s="39"/>
      <c r="B23" s="37"/>
      <c r="C23" s="41"/>
      <c r="D23" s="42"/>
      <c r="E23" s="37"/>
      <c r="F23" s="37"/>
      <c r="G23" s="37"/>
      <c r="H23" s="46"/>
      <c r="I23" s="46" t="n">
        <f aca="false">$C22*I22</f>
        <v>0</v>
      </c>
      <c r="J23" s="46" t="n">
        <f aca="false">$C22*J22</f>
        <v>0</v>
      </c>
      <c r="K23" s="46" t="n">
        <f aca="false">K22*C22</f>
        <v>0</v>
      </c>
      <c r="L23" s="50" t="n">
        <f aca="false">L22*C22</f>
        <v>0</v>
      </c>
      <c r="M23" s="37"/>
      <c r="N23" s="37"/>
      <c r="O23" s="37"/>
      <c r="P23" s="38"/>
    </row>
    <row r="24" customFormat="false" ht="12.8" hidden="false" customHeight="false" outlineLevel="0" collapsed="false">
      <c r="A24" s="39" t="n">
        <v>7</v>
      </c>
      <c r="B24" s="47" t="s">
        <v>15</v>
      </c>
      <c r="C24" s="41"/>
      <c r="D24" s="42" t="e">
        <f aca="false">C24/$C$53</f>
        <v>#DIV/0!</v>
      </c>
      <c r="E24" s="37"/>
      <c r="F24" s="37"/>
      <c r="G24" s="49"/>
      <c r="H24" s="49"/>
      <c r="I24" s="49"/>
      <c r="J24" s="51"/>
      <c r="K24" s="45"/>
      <c r="L24" s="48" t="n">
        <v>0.2</v>
      </c>
      <c r="M24" s="48" t="n">
        <v>0.2</v>
      </c>
      <c r="N24" s="48" t="n">
        <v>0.4</v>
      </c>
      <c r="O24" s="48" t="n">
        <v>0.2</v>
      </c>
      <c r="P24" s="38"/>
    </row>
    <row r="25" customFormat="false" ht="12.8" hidden="false" customHeight="false" outlineLevel="0" collapsed="false">
      <c r="A25" s="39"/>
      <c r="B25" s="37"/>
      <c r="C25" s="41"/>
      <c r="D25" s="42"/>
      <c r="E25" s="37"/>
      <c r="F25" s="37"/>
      <c r="G25" s="46"/>
      <c r="H25" s="46"/>
      <c r="I25" s="46"/>
      <c r="J25" s="46"/>
      <c r="K25" s="45"/>
      <c r="L25" s="46" t="n">
        <f aca="false">L24*C24</f>
        <v>0</v>
      </c>
      <c r="M25" s="46" t="n">
        <f aca="false">M24*C24</f>
        <v>0</v>
      </c>
      <c r="N25" s="46" t="n">
        <f aca="false">N24*C24</f>
        <v>0</v>
      </c>
      <c r="O25" s="46" t="n">
        <f aca="false">O24*C24</f>
        <v>0</v>
      </c>
      <c r="P25" s="38"/>
    </row>
    <row r="26" customFormat="false" ht="12.8" hidden="false" customHeight="false" outlineLevel="0" collapsed="false">
      <c r="A26" s="39" t="n">
        <v>8</v>
      </c>
      <c r="B26" s="47" t="s">
        <v>16</v>
      </c>
      <c r="C26" s="41"/>
      <c r="D26" s="42" t="e">
        <f aca="false">C26/$C$53</f>
        <v>#DIV/0!</v>
      </c>
      <c r="E26" s="37"/>
      <c r="F26" s="48" t="n">
        <v>0.4</v>
      </c>
      <c r="G26" s="48" t="n">
        <v>0.4</v>
      </c>
      <c r="H26" s="48" t="n">
        <v>0.2</v>
      </c>
      <c r="I26" s="49"/>
      <c r="J26" s="49"/>
      <c r="K26" s="45"/>
      <c r="L26" s="37"/>
      <c r="M26" s="37"/>
      <c r="N26" s="37"/>
      <c r="O26" s="37"/>
      <c r="P26" s="38"/>
    </row>
    <row r="27" customFormat="false" ht="12.8" hidden="false" customHeight="false" outlineLevel="0" collapsed="false">
      <c r="A27" s="39"/>
      <c r="B27" s="37"/>
      <c r="C27" s="41"/>
      <c r="D27" s="42"/>
      <c r="E27" s="37"/>
      <c r="F27" s="46" t="n">
        <f aca="false">F26*C26</f>
        <v>0</v>
      </c>
      <c r="G27" s="46" t="n">
        <f aca="false">$C26*G26</f>
        <v>0</v>
      </c>
      <c r="H27" s="46" t="n">
        <f aca="false">$C26*H26</f>
        <v>0</v>
      </c>
      <c r="I27" s="46"/>
      <c r="J27" s="46"/>
      <c r="K27" s="45"/>
      <c r="L27" s="37"/>
      <c r="M27" s="37"/>
      <c r="N27" s="37"/>
      <c r="O27" s="37"/>
      <c r="P27" s="38"/>
    </row>
    <row r="28" customFormat="false" ht="12.8" hidden="false" customHeight="false" outlineLevel="0" collapsed="false">
      <c r="A28" s="39" t="n">
        <v>9</v>
      </c>
      <c r="B28" s="47" t="s">
        <v>17</v>
      </c>
      <c r="C28" s="41"/>
      <c r="D28" s="42" t="e">
        <f aca="false">C28/$C$53</f>
        <v>#DIV/0!</v>
      </c>
      <c r="E28" s="37"/>
      <c r="F28" s="37"/>
      <c r="G28" s="37"/>
      <c r="H28" s="49"/>
      <c r="I28" s="49"/>
      <c r="J28" s="48" t="n">
        <v>0.25</v>
      </c>
      <c r="K28" s="48" t="n">
        <v>0.25</v>
      </c>
      <c r="L28" s="48" t="n">
        <v>0.25</v>
      </c>
      <c r="M28" s="48" t="n">
        <v>0.25</v>
      </c>
      <c r="N28" s="37"/>
      <c r="O28" s="37"/>
      <c r="P28" s="38"/>
    </row>
    <row r="29" customFormat="false" ht="12.8" hidden="false" customHeight="false" outlineLevel="0" collapsed="false">
      <c r="A29" s="39"/>
      <c r="B29" s="37"/>
      <c r="C29" s="41"/>
      <c r="D29" s="42"/>
      <c r="E29" s="37"/>
      <c r="F29" s="37"/>
      <c r="G29" s="37"/>
      <c r="H29" s="46"/>
      <c r="I29" s="46"/>
      <c r="J29" s="46" t="n">
        <f aca="false">$C28*J28</f>
        <v>0</v>
      </c>
      <c r="K29" s="46" t="n">
        <f aca="false">K28*C28</f>
        <v>0</v>
      </c>
      <c r="L29" s="46" t="n">
        <f aca="false">L28*C28</f>
        <v>0</v>
      </c>
      <c r="M29" s="50" t="n">
        <f aca="false">M28*C28</f>
        <v>0</v>
      </c>
      <c r="N29" s="37"/>
      <c r="O29" s="37"/>
      <c r="P29" s="38"/>
    </row>
    <row r="30" customFormat="false" ht="12.8" hidden="false" customHeight="false" outlineLevel="0" collapsed="false">
      <c r="A30" s="39" t="n">
        <v>10</v>
      </c>
      <c r="B30" s="47" t="s">
        <v>18</v>
      </c>
      <c r="C30" s="41"/>
      <c r="D30" s="42" t="e">
        <f aca="false">C30/$C$53</f>
        <v>#DIV/0!</v>
      </c>
      <c r="E30" s="37"/>
      <c r="F30" s="37"/>
      <c r="G30" s="37"/>
      <c r="H30" s="49"/>
      <c r="I30" s="49"/>
      <c r="J30" s="48" t="n">
        <v>0.2</v>
      </c>
      <c r="K30" s="48" t="n">
        <v>0.4</v>
      </c>
      <c r="L30" s="48" t="n">
        <v>0.2</v>
      </c>
      <c r="M30" s="48" t="n">
        <v>0.2</v>
      </c>
      <c r="N30" s="37"/>
      <c r="O30" s="37"/>
      <c r="P30" s="38"/>
    </row>
    <row r="31" customFormat="false" ht="12.8" hidden="false" customHeight="false" outlineLevel="0" collapsed="false">
      <c r="A31" s="39"/>
      <c r="B31" s="37"/>
      <c r="C31" s="41"/>
      <c r="D31" s="42"/>
      <c r="E31" s="37"/>
      <c r="F31" s="37"/>
      <c r="G31" s="37"/>
      <c r="H31" s="46"/>
      <c r="I31" s="46"/>
      <c r="J31" s="46" t="n">
        <f aca="false">$C30*J30</f>
        <v>0</v>
      </c>
      <c r="K31" s="46" t="n">
        <f aca="false">K30*C30</f>
        <v>0</v>
      </c>
      <c r="L31" s="50" t="n">
        <f aca="false">L30*C30</f>
        <v>0</v>
      </c>
      <c r="M31" s="50" t="n">
        <f aca="false">M30*C30</f>
        <v>0</v>
      </c>
      <c r="N31" s="37"/>
      <c r="O31" s="37"/>
      <c r="P31" s="38"/>
    </row>
    <row r="32" customFormat="false" ht="12.8" hidden="false" customHeight="false" outlineLevel="0" collapsed="false">
      <c r="A32" s="39" t="n">
        <v>11</v>
      </c>
      <c r="B32" s="47" t="s">
        <v>19</v>
      </c>
      <c r="C32" s="41"/>
      <c r="D32" s="42" t="e">
        <f aca="false">C32/$C$53</f>
        <v>#DIV/0!</v>
      </c>
      <c r="E32" s="37"/>
      <c r="F32" s="37"/>
      <c r="G32" s="37"/>
      <c r="H32" s="49"/>
      <c r="I32" s="49"/>
      <c r="J32" s="49"/>
      <c r="K32" s="45"/>
      <c r="L32" s="48" t="n">
        <v>0.2</v>
      </c>
      <c r="M32" s="48" t="n">
        <v>0.5</v>
      </c>
      <c r="N32" s="48" t="n">
        <v>0.3</v>
      </c>
      <c r="O32" s="37"/>
      <c r="P32" s="38"/>
    </row>
    <row r="33" customFormat="false" ht="12.8" hidden="false" customHeight="false" outlineLevel="0" collapsed="false">
      <c r="A33" s="39"/>
      <c r="B33" s="37"/>
      <c r="C33" s="41"/>
      <c r="D33" s="42"/>
      <c r="E33" s="37"/>
      <c r="F33" s="37"/>
      <c r="G33" s="37"/>
      <c r="H33" s="46"/>
      <c r="I33" s="46"/>
      <c r="J33" s="46"/>
      <c r="K33" s="45"/>
      <c r="L33" s="50" t="n">
        <f aca="false">L32*C32</f>
        <v>0</v>
      </c>
      <c r="M33" s="50" t="n">
        <f aca="false">M32*C32</f>
        <v>0</v>
      </c>
      <c r="N33" s="50" t="n">
        <f aca="false">N32*C32</f>
        <v>0</v>
      </c>
      <c r="O33" s="37"/>
      <c r="P33" s="38"/>
    </row>
    <row r="34" customFormat="false" ht="12.8" hidden="false" customHeight="false" outlineLevel="0" collapsed="false">
      <c r="A34" s="39" t="n">
        <v>12</v>
      </c>
      <c r="B34" s="37" t="s">
        <v>20</v>
      </c>
      <c r="C34" s="41"/>
      <c r="D34" s="42" t="e">
        <f aca="false">C34/$C$53</f>
        <v>#DIV/0!</v>
      </c>
      <c r="E34" s="37"/>
      <c r="F34" s="37"/>
      <c r="G34" s="37"/>
      <c r="H34" s="49"/>
      <c r="I34" s="48" t="n">
        <v>0.3</v>
      </c>
      <c r="J34" s="48" t="n">
        <v>0.3</v>
      </c>
      <c r="K34" s="48" t="n">
        <v>0.4</v>
      </c>
      <c r="L34" s="37"/>
      <c r="M34" s="37"/>
      <c r="N34" s="37"/>
      <c r="O34" s="37"/>
      <c r="P34" s="38"/>
    </row>
    <row r="35" customFormat="false" ht="12.8" hidden="false" customHeight="false" outlineLevel="0" collapsed="false">
      <c r="A35" s="39"/>
      <c r="B35" s="37"/>
      <c r="C35" s="41"/>
      <c r="D35" s="42"/>
      <c r="E35" s="37"/>
      <c r="F35" s="37"/>
      <c r="G35" s="37"/>
      <c r="H35" s="46"/>
      <c r="I35" s="46" t="n">
        <f aca="false">I34*C34</f>
        <v>0</v>
      </c>
      <c r="J35" s="46" t="n">
        <f aca="false">$C34*J34</f>
        <v>0</v>
      </c>
      <c r="K35" s="46" t="n">
        <f aca="false">$C34*K34</f>
        <v>0</v>
      </c>
      <c r="L35" s="37"/>
      <c r="M35" s="37"/>
      <c r="N35" s="37"/>
      <c r="O35" s="37"/>
      <c r="P35" s="38"/>
    </row>
    <row r="36" customFormat="false" ht="12.8" hidden="false" customHeight="false" outlineLevel="0" collapsed="false">
      <c r="A36" s="39" t="n">
        <v>13</v>
      </c>
      <c r="B36" s="47" t="s">
        <v>21</v>
      </c>
      <c r="C36" s="41"/>
      <c r="D36" s="42" t="e">
        <f aca="false">C36/$C$53</f>
        <v>#DIV/0!</v>
      </c>
      <c r="E36" s="37"/>
      <c r="F36" s="51"/>
      <c r="G36" s="51"/>
      <c r="H36" s="48" t="n">
        <v>0.3</v>
      </c>
      <c r="I36" s="48" t="n">
        <v>0.4</v>
      </c>
      <c r="J36" s="48" t="n">
        <v>0.3</v>
      </c>
      <c r="K36" s="45"/>
      <c r="L36" s="37"/>
      <c r="M36" s="37"/>
      <c r="N36" s="37"/>
      <c r="O36" s="37"/>
      <c r="P36" s="38"/>
    </row>
    <row r="37" customFormat="false" ht="12.8" hidden="false" customHeight="false" outlineLevel="0" collapsed="false">
      <c r="A37" s="39"/>
      <c r="B37" s="37"/>
      <c r="C37" s="41"/>
      <c r="D37" s="42"/>
      <c r="E37" s="37"/>
      <c r="F37" s="46"/>
      <c r="G37" s="46"/>
      <c r="H37" s="46" t="n">
        <f aca="false">H36*C36</f>
        <v>0</v>
      </c>
      <c r="I37" s="46" t="n">
        <f aca="false">$C36*I36</f>
        <v>0</v>
      </c>
      <c r="J37" s="46" t="n">
        <f aca="false">$C36*J36</f>
        <v>0</v>
      </c>
      <c r="K37" s="45"/>
      <c r="L37" s="37"/>
      <c r="M37" s="37"/>
      <c r="N37" s="37"/>
      <c r="O37" s="37"/>
      <c r="P37" s="38"/>
    </row>
    <row r="38" customFormat="false" ht="12.8" hidden="false" customHeight="false" outlineLevel="0" collapsed="false">
      <c r="A38" s="39" t="n">
        <v>14</v>
      </c>
      <c r="B38" s="37" t="s">
        <v>22</v>
      </c>
      <c r="C38" s="41"/>
      <c r="D38" s="42" t="e">
        <f aca="false">C38/$C$53</f>
        <v>#DIV/0!</v>
      </c>
      <c r="E38" s="37"/>
      <c r="F38" s="51"/>
      <c r="G38" s="51"/>
      <c r="H38" s="49"/>
      <c r="I38" s="49"/>
      <c r="J38" s="49"/>
      <c r="K38" s="45"/>
      <c r="L38" s="48" t="n">
        <v>0.1</v>
      </c>
      <c r="M38" s="48" t="n">
        <v>0.4</v>
      </c>
      <c r="N38" s="48" t="n">
        <v>0.5</v>
      </c>
      <c r="O38" s="37"/>
      <c r="P38" s="38"/>
    </row>
    <row r="39" customFormat="false" ht="12.8" hidden="false" customHeight="false" outlineLevel="0" collapsed="false">
      <c r="A39" s="39"/>
      <c r="B39" s="37"/>
      <c r="C39" s="41"/>
      <c r="D39" s="42"/>
      <c r="E39" s="37"/>
      <c r="F39" s="46"/>
      <c r="G39" s="46"/>
      <c r="H39" s="46"/>
      <c r="I39" s="46"/>
      <c r="J39" s="46"/>
      <c r="K39" s="45"/>
      <c r="L39" s="50" t="n">
        <f aca="false">L38*C38</f>
        <v>0</v>
      </c>
      <c r="M39" s="50" t="n">
        <f aca="false">M38*C38</f>
        <v>0</v>
      </c>
      <c r="N39" s="50" t="n">
        <f aca="false">N38*C38</f>
        <v>0</v>
      </c>
      <c r="O39" s="37"/>
      <c r="P39" s="38"/>
    </row>
    <row r="40" customFormat="false" ht="12.8" hidden="false" customHeight="false" outlineLevel="0" collapsed="false">
      <c r="A40" s="39" t="n">
        <v>15</v>
      </c>
      <c r="B40" s="47" t="s">
        <v>23</v>
      </c>
      <c r="C40" s="41"/>
      <c r="D40" s="42" t="e">
        <f aca="false">C40/$C$53</f>
        <v>#DIV/0!</v>
      </c>
      <c r="E40" s="37"/>
      <c r="F40" s="49"/>
      <c r="G40" s="48" t="n">
        <v>0.5</v>
      </c>
      <c r="H40" s="48" t="n">
        <v>0.5</v>
      </c>
      <c r="I40" s="49"/>
      <c r="J40" s="49"/>
      <c r="K40" s="45"/>
      <c r="L40" s="37"/>
      <c r="M40" s="37"/>
      <c r="N40" s="37"/>
      <c r="O40" s="37"/>
      <c r="P40" s="38"/>
    </row>
    <row r="41" customFormat="false" ht="12.8" hidden="false" customHeight="false" outlineLevel="0" collapsed="false">
      <c r="A41" s="39"/>
      <c r="B41" s="37"/>
      <c r="C41" s="41"/>
      <c r="D41" s="42"/>
      <c r="E41" s="37"/>
      <c r="F41" s="49"/>
      <c r="G41" s="46" t="n">
        <f aca="false">G40*C40</f>
        <v>0</v>
      </c>
      <c r="H41" s="46" t="n">
        <f aca="false">H40*C40</f>
        <v>0</v>
      </c>
      <c r="I41" s="49"/>
      <c r="J41" s="49"/>
      <c r="K41" s="45"/>
      <c r="L41" s="37"/>
      <c r="M41" s="37"/>
      <c r="N41" s="37"/>
      <c r="O41" s="37"/>
      <c r="P41" s="38"/>
    </row>
    <row r="42" customFormat="false" ht="12.8" hidden="false" customHeight="false" outlineLevel="0" collapsed="false">
      <c r="A42" s="39" t="n">
        <v>16</v>
      </c>
      <c r="B42" s="47" t="s">
        <v>24</v>
      </c>
      <c r="C42" s="41"/>
      <c r="D42" s="42" t="e">
        <f aca="false">C42/$C$53</f>
        <v>#DIV/0!</v>
      </c>
      <c r="E42" s="37"/>
      <c r="F42" s="49"/>
      <c r="G42" s="49"/>
      <c r="H42" s="49"/>
      <c r="I42" s="49"/>
      <c r="J42" s="49"/>
      <c r="K42" s="45"/>
      <c r="L42" s="37"/>
      <c r="M42" s="48" t="n">
        <v>0.5</v>
      </c>
      <c r="N42" s="48" t="n">
        <v>0.5</v>
      </c>
      <c r="O42" s="37"/>
      <c r="P42" s="38"/>
    </row>
    <row r="43" customFormat="false" ht="12.8" hidden="false" customHeight="false" outlineLevel="0" collapsed="false">
      <c r="A43" s="39"/>
      <c r="B43" s="37"/>
      <c r="C43" s="41"/>
      <c r="D43" s="42"/>
      <c r="E43" s="37"/>
      <c r="F43" s="49"/>
      <c r="G43" s="49"/>
      <c r="H43" s="49"/>
      <c r="I43" s="46"/>
      <c r="J43" s="49"/>
      <c r="K43" s="45"/>
      <c r="L43" s="37"/>
      <c r="M43" s="50" t="n">
        <f aca="false">M42*C42</f>
        <v>0</v>
      </c>
      <c r="N43" s="50" t="n">
        <f aca="false">N42*C42</f>
        <v>0</v>
      </c>
      <c r="O43" s="37"/>
      <c r="P43" s="38"/>
    </row>
    <row r="44" customFormat="false" ht="12.8" hidden="false" customHeight="false" outlineLevel="0" collapsed="false">
      <c r="A44" s="39" t="n">
        <v>17</v>
      </c>
      <c r="B44" s="47" t="s">
        <v>25</v>
      </c>
      <c r="C44" s="41"/>
      <c r="D44" s="42" t="e">
        <f aca="false">C44/$C$53</f>
        <v>#DIV/0!</v>
      </c>
      <c r="E44" s="37"/>
      <c r="F44" s="49"/>
      <c r="G44" s="49"/>
      <c r="H44" s="48" t="n">
        <v>0.1</v>
      </c>
      <c r="I44" s="48" t="n">
        <v>0.3</v>
      </c>
      <c r="J44" s="48" t="n">
        <v>0.2</v>
      </c>
      <c r="K44" s="48" t="n">
        <v>0.2</v>
      </c>
      <c r="L44" s="48" t="n">
        <v>0.2</v>
      </c>
      <c r="M44" s="49"/>
      <c r="N44" s="49"/>
      <c r="O44" s="37"/>
      <c r="P44" s="38"/>
    </row>
    <row r="45" customFormat="false" ht="12.8" hidden="false" customHeight="false" outlineLevel="0" collapsed="false">
      <c r="A45" s="39"/>
      <c r="B45" s="37"/>
      <c r="C45" s="41"/>
      <c r="D45" s="42"/>
      <c r="E45" s="37"/>
      <c r="F45" s="49"/>
      <c r="G45" s="49"/>
      <c r="H45" s="46" t="n">
        <f aca="false">H44*C44</f>
        <v>0</v>
      </c>
      <c r="I45" s="46" t="n">
        <f aca="false">I44*C44</f>
        <v>0</v>
      </c>
      <c r="J45" s="46" t="n">
        <f aca="false">J44*C44</f>
        <v>0</v>
      </c>
      <c r="K45" s="46" t="n">
        <f aca="false">K44*C44</f>
        <v>0</v>
      </c>
      <c r="L45" s="46" t="n">
        <f aca="false">L44*C44</f>
        <v>0</v>
      </c>
      <c r="M45" s="46"/>
      <c r="N45" s="46"/>
      <c r="O45" s="37"/>
      <c r="P45" s="38"/>
    </row>
    <row r="46" customFormat="false" ht="12.8" hidden="false" customHeight="false" outlineLevel="0" collapsed="false">
      <c r="A46" s="39" t="n">
        <v>18</v>
      </c>
      <c r="B46" s="47" t="s">
        <v>26</v>
      </c>
      <c r="C46" s="41"/>
      <c r="D46" s="42" t="e">
        <f aca="false">C46/$C$53</f>
        <v>#DIV/0!</v>
      </c>
      <c r="E46" s="37"/>
      <c r="F46" s="48" t="n">
        <v>0.1</v>
      </c>
      <c r="G46" s="48" t="n">
        <v>0.2</v>
      </c>
      <c r="H46" s="48" t="n">
        <v>0.3</v>
      </c>
      <c r="I46" s="49"/>
      <c r="J46" s="51"/>
      <c r="K46" s="45"/>
      <c r="L46" s="37"/>
      <c r="M46" s="37"/>
      <c r="N46" s="37"/>
      <c r="O46" s="48" t="n">
        <v>0.1</v>
      </c>
      <c r="P46" s="52" t="n">
        <v>0.3</v>
      </c>
    </row>
    <row r="47" customFormat="false" ht="12.8" hidden="false" customHeight="false" outlineLevel="0" collapsed="false">
      <c r="A47" s="39"/>
      <c r="B47" s="37"/>
      <c r="C47" s="41"/>
      <c r="D47" s="42"/>
      <c r="E47" s="37"/>
      <c r="F47" s="46" t="n">
        <f aca="false">$C46*F46</f>
        <v>0</v>
      </c>
      <c r="G47" s="46" t="n">
        <f aca="false">$C46*G46</f>
        <v>0</v>
      </c>
      <c r="H47" s="46" t="n">
        <f aca="false">$C46*H46</f>
        <v>0</v>
      </c>
      <c r="I47" s="46"/>
      <c r="J47" s="46"/>
      <c r="K47" s="45"/>
      <c r="L47" s="37"/>
      <c r="M47" s="37"/>
      <c r="N47" s="37"/>
      <c r="O47" s="50" t="n">
        <f aca="false">O46*C46</f>
        <v>0</v>
      </c>
      <c r="P47" s="53" t="n">
        <f aca="false">P46*C46</f>
        <v>0</v>
      </c>
    </row>
    <row r="48" customFormat="false" ht="12.8" hidden="false" customHeight="false" outlineLevel="0" collapsed="false">
      <c r="A48" s="39" t="n">
        <v>19</v>
      </c>
      <c r="B48" s="47" t="s">
        <v>27</v>
      </c>
      <c r="C48" s="41"/>
      <c r="D48" s="42" t="e">
        <f aca="false">C48/$C$53</f>
        <v>#DIV/0!</v>
      </c>
      <c r="E48" s="37"/>
      <c r="F48" s="49"/>
      <c r="G48" s="49"/>
      <c r="H48" s="49"/>
      <c r="I48" s="49"/>
      <c r="J48" s="51"/>
      <c r="K48" s="45"/>
      <c r="L48" s="37"/>
      <c r="M48" s="37"/>
      <c r="N48" s="48" t="n">
        <v>0.5</v>
      </c>
      <c r="O48" s="48" t="n">
        <v>0.3</v>
      </c>
      <c r="P48" s="52" t="n">
        <v>0.2</v>
      </c>
    </row>
    <row r="49" customFormat="false" ht="12.8" hidden="false" customHeight="false" outlineLevel="0" collapsed="false">
      <c r="A49" s="39"/>
      <c r="B49" s="37"/>
      <c r="C49" s="41"/>
      <c r="D49" s="42"/>
      <c r="E49" s="37"/>
      <c r="F49" s="46"/>
      <c r="G49" s="46"/>
      <c r="H49" s="46"/>
      <c r="I49" s="46"/>
      <c r="J49" s="46"/>
      <c r="K49" s="45"/>
      <c r="L49" s="37"/>
      <c r="M49" s="37"/>
      <c r="N49" s="50" t="n">
        <f aca="false">N48*C48</f>
        <v>0</v>
      </c>
      <c r="O49" s="50" t="n">
        <f aca="false">O48*C48</f>
        <v>0</v>
      </c>
      <c r="P49" s="53" t="n">
        <f aca="false">P48*C48</f>
        <v>0</v>
      </c>
    </row>
    <row r="50" customFormat="false" ht="12.8" hidden="false" customHeight="false" outlineLevel="0" collapsed="false">
      <c r="A50" s="39" t="n">
        <v>20</v>
      </c>
      <c r="B50" s="47" t="s">
        <v>28</v>
      </c>
      <c r="C50" s="41"/>
      <c r="D50" s="42" t="e">
        <f aca="false">C50/$C$53</f>
        <v>#DIV/0!</v>
      </c>
      <c r="E50" s="37"/>
      <c r="F50" s="51"/>
      <c r="G50" s="51"/>
      <c r="H50" s="51"/>
      <c r="I50" s="51"/>
      <c r="J50" s="49"/>
      <c r="K50" s="45"/>
      <c r="L50" s="37"/>
      <c r="M50" s="37"/>
      <c r="N50" s="37"/>
      <c r="O50" s="37"/>
      <c r="P50" s="52" t="n">
        <v>1</v>
      </c>
    </row>
    <row r="51" customFormat="false" ht="12.8" hidden="false" customHeight="false" outlineLevel="0" collapsed="false">
      <c r="A51" s="54"/>
      <c r="B51" s="55"/>
      <c r="C51" s="56"/>
      <c r="D51" s="57"/>
      <c r="E51" s="55"/>
      <c r="F51" s="58"/>
      <c r="G51" s="58"/>
      <c r="H51" s="58"/>
      <c r="I51" s="58"/>
      <c r="J51" s="58"/>
      <c r="K51" s="59"/>
      <c r="L51" s="55"/>
      <c r="M51" s="55"/>
      <c r="N51" s="55"/>
      <c r="O51" s="55"/>
      <c r="P51" s="60" t="n">
        <f aca="false">P50*C50</f>
        <v>0</v>
      </c>
    </row>
    <row r="52" customFormat="false" ht="12.8" hidden="false" customHeight="false" outlineLevel="0" collapsed="false">
      <c r="C52" s="61"/>
    </row>
    <row r="53" customFormat="false" ht="12.8" hidden="false" customHeight="false" outlineLevel="0" collapsed="false">
      <c r="A53" s="62" t="s">
        <v>29</v>
      </c>
      <c r="B53" s="62"/>
      <c r="C53" s="63" t="n">
        <f aca="false">ROUNDDOWN(SUM(C12:C50),2)</f>
        <v>0</v>
      </c>
      <c r="D53" s="64"/>
      <c r="E53" s="65" t="n">
        <f aca="false">E13+E15+E17+E19+E21+E23+E25+E27+E29+E31+E33+E35+E37+E39+E45+E49+E51+E41+E43+E47</f>
        <v>0</v>
      </c>
      <c r="F53" s="65" t="n">
        <f aca="false">F13+F15+F17+F19+F21+F23+F25+F27+F29+F31+F33+F35+F37+F39+F45+F49+F51+F41+F43+F47</f>
        <v>0</v>
      </c>
      <c r="G53" s="65" t="n">
        <f aca="false">G13+G15+G17+G19+G21+G23+G25+G27+G29+G31+G33+G35+G37+G39+G45+G49+G51+G41+G43+G47</f>
        <v>0</v>
      </c>
      <c r="H53" s="65" t="n">
        <f aca="false">H13+H15+H17+H19+H21+H23+H25+H27+H29+H31+H33+H35+H37+H39+H45+H49+H51+H41+H43+H47</f>
        <v>0</v>
      </c>
      <c r="I53" s="65" t="n">
        <f aca="false">I13+I15+I17+I19+I21+I23+I25+I27+I29+I31+I33+I35+I37+I39+I45+I49+I51+I41+I43+I47</f>
        <v>0</v>
      </c>
      <c r="J53" s="65" t="n">
        <f aca="false">J13+J15+J17+J19+J21+J23+J25+J27+J29+J31+J33+J35+J37+J39+J45+J49+J51+J41+J43+J47</f>
        <v>0</v>
      </c>
      <c r="K53" s="65" t="n">
        <f aca="false">K13+K15+K17+K19+K21+K23+K25+K27+K29+K31+K33+K35+K37+K39+K45+K49+K51+K41+K43+K47</f>
        <v>0</v>
      </c>
      <c r="L53" s="65" t="n">
        <f aca="false">L13+L15+L17+L19+L21+L23+L25+L27+L29+L31+L33+L35+L37+L39+L45+L49+L51+L41+L43+L47</f>
        <v>0</v>
      </c>
      <c r="M53" s="65" t="n">
        <f aca="false">M13+M15+M17+M19+M21+M23+M25+M27+M29+M31+M33+M35+M37+M39+M45+M49+M51+M41+M43+M47</f>
        <v>0</v>
      </c>
      <c r="N53" s="65" t="n">
        <f aca="false">N13+N15+N17+N19+N21+N23+N25+N27+N29+N31+N33+N35+N37+N39+N45+N49+N51+N41+N43+N47</f>
        <v>0</v>
      </c>
      <c r="O53" s="65" t="n">
        <f aca="false">O13+O15+O17+O19+O21+O23+O25+O27+O29+O31+O33+O35+O37+O39+O45+O49+O51+O41+O43+O47</f>
        <v>0</v>
      </c>
      <c r="P53" s="65" t="n">
        <f aca="false">P13+P15+P17+P19+P21+P23+P25+P27+P29+P31+P33+P35+P37+P39+P45+P49+P51+P41+P43+P47</f>
        <v>0</v>
      </c>
    </row>
    <row r="54" customFormat="false" ht="12.8" hidden="false" customHeight="false" outlineLevel="0" collapsed="false">
      <c r="C54" s="61"/>
      <c r="E54" s="66" t="e">
        <f aca="false">E53/$C$53</f>
        <v>#DIV/0!</v>
      </c>
      <c r="F54" s="66" t="e">
        <f aca="false">F53/$C$53</f>
        <v>#DIV/0!</v>
      </c>
      <c r="G54" s="66" t="e">
        <f aca="false">G53/$C$53</f>
        <v>#DIV/0!</v>
      </c>
      <c r="H54" s="66" t="e">
        <f aca="false">H53/$C$53</f>
        <v>#DIV/0!</v>
      </c>
      <c r="I54" s="66" t="e">
        <f aca="false">I53/$C$53</f>
        <v>#DIV/0!</v>
      </c>
      <c r="J54" s="66" t="e">
        <f aca="false">J53/$C$53</f>
        <v>#DIV/0!</v>
      </c>
      <c r="K54" s="66" t="e">
        <f aca="false">K53/$C$53</f>
        <v>#DIV/0!</v>
      </c>
      <c r="L54" s="66" t="e">
        <f aca="false">L53/$C$53</f>
        <v>#DIV/0!</v>
      </c>
      <c r="M54" s="66" t="e">
        <f aca="false">M53/$C$53</f>
        <v>#DIV/0!</v>
      </c>
      <c r="N54" s="66" t="e">
        <f aca="false">N53/$C$53</f>
        <v>#DIV/0!</v>
      </c>
      <c r="O54" s="66" t="e">
        <f aca="false">O53/$C$53</f>
        <v>#DIV/0!</v>
      </c>
      <c r="P54" s="67" t="e">
        <f aca="false">P53/$C$53</f>
        <v>#DIV/0!</v>
      </c>
    </row>
    <row r="55" customFormat="false" ht="12.8" hidden="false" customHeight="false" outlineLevel="0" collapsed="false">
      <c r="C55" s="61"/>
      <c r="E55" s="68" t="e">
        <f aca="false">D55+E54</f>
        <v>#DIV/0!</v>
      </c>
      <c r="F55" s="69" t="e">
        <f aca="false">E55+F54</f>
        <v>#DIV/0!</v>
      </c>
      <c r="G55" s="69" t="e">
        <f aca="false">F55+G54</f>
        <v>#DIV/0!</v>
      </c>
      <c r="H55" s="69" t="e">
        <f aca="false">G55+H54</f>
        <v>#DIV/0!</v>
      </c>
      <c r="I55" s="69" t="e">
        <f aca="false">H55+I54</f>
        <v>#DIV/0!</v>
      </c>
      <c r="J55" s="70" t="e">
        <f aca="false">I55+J54</f>
        <v>#DIV/0!</v>
      </c>
      <c r="K55" s="70" t="e">
        <f aca="false">J55+K54</f>
        <v>#DIV/0!</v>
      </c>
      <c r="L55" s="70" t="e">
        <f aca="false">K55+L54</f>
        <v>#DIV/0!</v>
      </c>
      <c r="M55" s="70" t="e">
        <f aca="false">L55+M54</f>
        <v>#DIV/0!</v>
      </c>
      <c r="N55" s="70" t="e">
        <f aca="false">M55+N54</f>
        <v>#DIV/0!</v>
      </c>
      <c r="O55" s="70" t="e">
        <f aca="false">N55+O54</f>
        <v>#DIV/0!</v>
      </c>
      <c r="P55" s="70" t="e">
        <f aca="false">O55+P54</f>
        <v>#DIV/0!</v>
      </c>
    </row>
    <row r="56" customFormat="false" ht="12.8" hidden="false" customHeight="false" outlineLevel="0" collapsed="false">
      <c r="C56" s="61"/>
    </row>
  </sheetData>
  <mergeCells count="3">
    <mergeCell ref="A1:P2"/>
    <mergeCell ref="A8:P8"/>
    <mergeCell ref="A53:B5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8" zoomScaleNormal="85" zoomScalePageLayoutView="88" workbookViewId="0">
      <selection pane="topLeft" activeCell="E281" activeCellId="0" sqref="E28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3" width="4.43"/>
    <col collapsed="false" customWidth="true" hidden="false" outlineLevel="0" max="2" min="2" style="5" width="11.42"/>
    <col collapsed="false" customWidth="true" hidden="false" outlineLevel="0" max="3" min="3" style="5" width="14.15"/>
    <col collapsed="false" customWidth="true" hidden="false" outlineLevel="0" max="4" min="4" style="5" width="14.69"/>
    <col collapsed="false" customWidth="true" hidden="false" outlineLevel="0" max="5" min="5" style="71" width="81.7"/>
    <col collapsed="false" customWidth="true" hidden="false" outlineLevel="0" max="6" min="6" style="5" width="11.3"/>
    <col collapsed="false" customWidth="true" hidden="false" outlineLevel="0" max="7" min="7" style="72" width="16.71"/>
    <col collapsed="false" customWidth="true" hidden="false" outlineLevel="0" max="9" min="8" style="72" width="19.31"/>
    <col collapsed="false" customWidth="true" hidden="false" outlineLevel="0" max="10" min="10" style="73" width="22.43"/>
    <col collapsed="false" customWidth="true" hidden="false" outlineLevel="0" max="11" min="11" style="3" width="33.64"/>
    <col collapsed="false" customWidth="true" hidden="false" outlineLevel="0" max="12" min="12" style="3" width="26.45"/>
    <col collapsed="false" customWidth="true" hidden="false" outlineLevel="0" max="13" min="13" style="3" width="22.41"/>
    <col collapsed="false" customWidth="true" hidden="false" outlineLevel="0" max="14" min="14" style="3" width="19.45"/>
    <col collapsed="false" customWidth="true" hidden="false" outlineLevel="0" max="15" min="15" style="3" width="18.7"/>
    <col collapsed="false" customWidth="true" hidden="false" outlineLevel="0" max="16" min="16" style="3" width="16.56"/>
    <col collapsed="false" customWidth="true" hidden="false" outlineLevel="0" max="17" min="17" style="3" width="14.62"/>
    <col collapsed="false" customWidth="true" hidden="false" outlineLevel="0" max="18" min="18" style="3" width="16.21"/>
    <col collapsed="false" customWidth="false" hidden="false" outlineLevel="0" max="171" min="19" style="3" width="9.13"/>
    <col collapsed="false" customWidth="true" hidden="false" outlineLevel="0" max="172" min="172" style="3" width="4.43"/>
    <col collapsed="false" customWidth="true" hidden="false" outlineLevel="0" max="173" min="173" style="3" width="6.28"/>
    <col collapsed="false" customWidth="true" hidden="false" outlineLevel="0" max="174" min="174" style="3" width="12.42"/>
    <col collapsed="false" customWidth="true" hidden="false" outlineLevel="0" max="175" min="175" style="3" width="11.99"/>
    <col collapsed="false" customWidth="true" hidden="false" outlineLevel="0" max="176" min="176" style="3" width="72.7"/>
    <col collapsed="false" customWidth="true" hidden="false" outlineLevel="0" max="177" min="177" style="3" width="6.71"/>
    <col collapsed="false" customWidth="true" hidden="false" outlineLevel="0" max="178" min="178" style="3" width="12.14"/>
    <col collapsed="false" customWidth="true" hidden="false" outlineLevel="0" max="179" min="179" style="3" width="13.43"/>
    <col collapsed="false" customWidth="true" hidden="true" outlineLevel="0" max="182" min="180" style="3" width="11.52"/>
    <col collapsed="false" customWidth="true" hidden="false" outlineLevel="0" max="183" min="183" style="3" width="12.57"/>
    <col collapsed="false" customWidth="true" hidden="false" outlineLevel="0" max="184" min="184" style="3" width="17.86"/>
    <col collapsed="false" customWidth="false" hidden="false" outlineLevel="0" max="427" min="185" style="3" width="9.13"/>
    <col collapsed="false" customWidth="true" hidden="false" outlineLevel="0" max="428" min="428" style="3" width="4.43"/>
    <col collapsed="false" customWidth="true" hidden="false" outlineLevel="0" max="429" min="429" style="3" width="6.28"/>
    <col collapsed="false" customWidth="true" hidden="false" outlineLevel="0" max="430" min="430" style="3" width="12.42"/>
    <col collapsed="false" customWidth="true" hidden="false" outlineLevel="0" max="431" min="431" style="3" width="11.99"/>
    <col collapsed="false" customWidth="true" hidden="false" outlineLevel="0" max="432" min="432" style="3" width="72.7"/>
    <col collapsed="false" customWidth="true" hidden="false" outlineLevel="0" max="433" min="433" style="3" width="6.71"/>
    <col collapsed="false" customWidth="true" hidden="false" outlineLevel="0" max="434" min="434" style="3" width="12.14"/>
    <col collapsed="false" customWidth="true" hidden="false" outlineLevel="0" max="435" min="435" style="3" width="13.43"/>
    <col collapsed="false" customWidth="true" hidden="true" outlineLevel="0" max="438" min="436" style="3" width="11.52"/>
    <col collapsed="false" customWidth="true" hidden="false" outlineLevel="0" max="439" min="439" style="3" width="12.57"/>
    <col collapsed="false" customWidth="true" hidden="false" outlineLevel="0" max="440" min="440" style="3" width="17.86"/>
    <col collapsed="false" customWidth="false" hidden="false" outlineLevel="0" max="683" min="441" style="3" width="9.13"/>
    <col collapsed="false" customWidth="true" hidden="false" outlineLevel="0" max="684" min="684" style="3" width="4.43"/>
    <col collapsed="false" customWidth="true" hidden="false" outlineLevel="0" max="685" min="685" style="3" width="6.28"/>
    <col collapsed="false" customWidth="true" hidden="false" outlineLevel="0" max="686" min="686" style="3" width="12.42"/>
    <col collapsed="false" customWidth="true" hidden="false" outlineLevel="0" max="687" min="687" style="3" width="11.99"/>
    <col collapsed="false" customWidth="true" hidden="false" outlineLevel="0" max="688" min="688" style="3" width="72.7"/>
    <col collapsed="false" customWidth="true" hidden="false" outlineLevel="0" max="689" min="689" style="3" width="6.71"/>
    <col collapsed="false" customWidth="true" hidden="false" outlineLevel="0" max="690" min="690" style="3" width="12.14"/>
    <col collapsed="false" customWidth="true" hidden="false" outlineLevel="0" max="691" min="691" style="3" width="13.43"/>
    <col collapsed="false" customWidth="true" hidden="true" outlineLevel="0" max="694" min="692" style="3" width="11.52"/>
    <col collapsed="false" customWidth="true" hidden="false" outlineLevel="0" max="695" min="695" style="3" width="12.57"/>
    <col collapsed="false" customWidth="true" hidden="false" outlineLevel="0" max="696" min="696" style="3" width="17.86"/>
    <col collapsed="false" customWidth="false" hidden="false" outlineLevel="0" max="939" min="697" style="3" width="9.13"/>
    <col collapsed="false" customWidth="true" hidden="false" outlineLevel="0" max="940" min="940" style="3" width="4.43"/>
    <col collapsed="false" customWidth="true" hidden="false" outlineLevel="0" max="941" min="941" style="3" width="6.28"/>
    <col collapsed="false" customWidth="true" hidden="false" outlineLevel="0" max="942" min="942" style="3" width="12.42"/>
    <col collapsed="false" customWidth="true" hidden="false" outlineLevel="0" max="943" min="943" style="3" width="11.99"/>
    <col collapsed="false" customWidth="true" hidden="false" outlineLevel="0" max="944" min="944" style="3" width="72.7"/>
    <col collapsed="false" customWidth="true" hidden="false" outlineLevel="0" max="945" min="945" style="3" width="6.71"/>
    <col collapsed="false" customWidth="true" hidden="false" outlineLevel="0" max="1024" min="946" style="74" width="11.52"/>
  </cols>
  <sheetData>
    <row r="1" customFormat="false" ht="25.8" hidden="false" customHeight="true" outlineLevel="0" collapsed="false">
      <c r="A1" s="75"/>
      <c r="B1" s="76"/>
      <c r="C1" s="77"/>
      <c r="D1" s="78"/>
      <c r="E1" s="79"/>
      <c r="F1" s="79"/>
      <c r="G1" s="79"/>
      <c r="H1" s="79"/>
      <c r="I1" s="79"/>
      <c r="J1" s="79"/>
    </row>
    <row r="2" customFormat="false" ht="30.6" hidden="false" customHeight="true" outlineLevel="0" collapsed="false">
      <c r="A2" s="75"/>
      <c r="B2" s="80"/>
      <c r="C2" s="81"/>
      <c r="D2" s="78"/>
      <c r="E2" s="79"/>
      <c r="F2" s="79"/>
      <c r="G2" s="79"/>
      <c r="H2" s="79"/>
      <c r="I2" s="79"/>
      <c r="J2" s="79"/>
    </row>
    <row r="3" customFormat="false" ht="27.7" hidden="false" customHeight="true" outlineLevel="0" collapsed="false">
      <c r="A3" s="75"/>
      <c r="B3" s="80"/>
      <c r="C3" s="81"/>
      <c r="D3" s="78"/>
      <c r="E3" s="82"/>
      <c r="F3" s="82"/>
      <c r="G3" s="82"/>
      <c r="H3" s="82"/>
      <c r="I3" s="82"/>
      <c r="J3" s="82"/>
    </row>
    <row r="4" customFormat="false" ht="26.75" hidden="false" customHeight="true" outlineLevel="0" collapsed="false">
      <c r="A4" s="83"/>
      <c r="B4" s="84"/>
      <c r="C4" s="81"/>
      <c r="D4" s="85"/>
      <c r="E4" s="82"/>
      <c r="F4" s="82"/>
      <c r="G4" s="82"/>
      <c r="H4" s="82"/>
      <c r="I4" s="82"/>
      <c r="J4" s="82"/>
    </row>
    <row r="5" customFormat="false" ht="33" hidden="false" customHeight="true" outlineLevel="0" collapsed="false">
      <c r="A5" s="83"/>
      <c r="B5" s="86" t="s">
        <v>30</v>
      </c>
      <c r="C5" s="86"/>
      <c r="D5" s="86"/>
      <c r="E5" s="86"/>
      <c r="F5" s="86"/>
      <c r="G5" s="86"/>
      <c r="H5" s="86"/>
      <c r="I5" s="86"/>
      <c r="J5" s="86"/>
    </row>
    <row r="6" customFormat="false" ht="2.25" hidden="false" customHeight="true" outlineLevel="0" collapsed="false">
      <c r="A6" s="83"/>
      <c r="B6" s="87"/>
      <c r="C6" s="88"/>
      <c r="D6" s="88"/>
      <c r="E6" s="88"/>
      <c r="F6" s="88"/>
      <c r="G6" s="88"/>
      <c r="H6" s="88"/>
      <c r="I6" s="88"/>
      <c r="J6" s="89"/>
    </row>
    <row r="7" customFormat="false" ht="39.55" hidden="false" customHeight="true" outlineLevel="0" collapsed="false">
      <c r="A7" s="90"/>
      <c r="B7" s="91" t="s">
        <v>31</v>
      </c>
      <c r="C7" s="91"/>
      <c r="D7" s="91"/>
      <c r="E7" s="91"/>
      <c r="F7" s="91"/>
      <c r="G7" s="91"/>
      <c r="H7" s="91"/>
      <c r="I7" s="91"/>
      <c r="J7" s="91"/>
    </row>
    <row r="8" customFormat="false" ht="27.75" hidden="false" customHeight="true" outlineLevel="0" collapsed="false">
      <c r="A8" s="90"/>
      <c r="B8" s="92" t="s">
        <v>32</v>
      </c>
      <c r="C8" s="92"/>
      <c r="D8" s="92"/>
      <c r="E8" s="92"/>
      <c r="F8" s="92"/>
      <c r="G8" s="92"/>
      <c r="H8" s="92"/>
      <c r="I8" s="92"/>
      <c r="J8" s="92"/>
    </row>
    <row r="9" customFormat="false" ht="26.25" hidden="false" customHeight="true" outlineLevel="0" collapsed="false">
      <c r="A9" s="90"/>
      <c r="B9" s="93"/>
      <c r="C9" s="93"/>
      <c r="D9" s="93"/>
      <c r="E9" s="93"/>
      <c r="F9" s="93"/>
      <c r="G9" s="93"/>
      <c r="H9" s="93"/>
      <c r="I9" s="93"/>
      <c r="J9" s="93"/>
    </row>
    <row r="10" customFormat="false" ht="25.15" hidden="false" customHeight="true" outlineLevel="0" collapsed="false">
      <c r="A10" s="90"/>
      <c r="B10" s="94"/>
      <c r="C10" s="94"/>
      <c r="D10" s="94"/>
      <c r="E10" s="94"/>
      <c r="F10" s="95"/>
      <c r="G10" s="96"/>
      <c r="H10" s="97"/>
      <c r="I10" s="98" t="s">
        <v>33</v>
      </c>
      <c r="J10" s="99" t="n">
        <v>0</v>
      </c>
    </row>
    <row r="11" customFormat="false" ht="28.7" hidden="false" customHeight="true" outlineLevel="0" collapsed="false">
      <c r="A11" s="90"/>
      <c r="B11" s="100"/>
      <c r="C11" s="100"/>
      <c r="D11" s="100"/>
      <c r="E11" s="100"/>
      <c r="F11" s="101" t="s">
        <v>34</v>
      </c>
      <c r="G11" s="102" t="n">
        <v>1</v>
      </c>
      <c r="H11" s="103"/>
      <c r="I11" s="104"/>
      <c r="J11" s="105" t="n">
        <f aca="false">J271</f>
        <v>0</v>
      </c>
    </row>
    <row r="12" customFormat="false" ht="4.5" hidden="false" customHeight="true" outlineLevel="0" collapsed="false">
      <c r="A12" s="106"/>
      <c r="B12" s="107"/>
      <c r="C12" s="108"/>
      <c r="D12" s="108"/>
      <c r="E12" s="109"/>
      <c r="F12" s="110"/>
      <c r="G12" s="111"/>
      <c r="H12" s="112"/>
      <c r="I12" s="113"/>
      <c r="J12" s="114"/>
    </row>
    <row r="13" customFormat="false" ht="50.25" hidden="false" customHeight="true" outlineLevel="0" collapsed="false">
      <c r="A13" s="115"/>
      <c r="B13" s="116" t="s">
        <v>5</v>
      </c>
      <c r="C13" s="116" t="s">
        <v>35</v>
      </c>
      <c r="D13" s="116" t="s">
        <v>36</v>
      </c>
      <c r="E13" s="117" t="s">
        <v>6</v>
      </c>
      <c r="F13" s="116" t="s">
        <v>37</v>
      </c>
      <c r="G13" s="118" t="s">
        <v>38</v>
      </c>
      <c r="H13" s="119" t="s">
        <v>39</v>
      </c>
      <c r="I13" s="119" t="s">
        <v>40</v>
      </c>
      <c r="J13" s="120" t="s">
        <v>7</v>
      </c>
      <c r="K13" s="121"/>
      <c r="L13" s="74"/>
      <c r="M13" s="74"/>
      <c r="N13" s="74"/>
      <c r="O13" s="74"/>
      <c r="P13" s="74"/>
      <c r="Q13" s="74"/>
      <c r="R13" s="74"/>
    </row>
    <row r="14" customFormat="false" ht="6" hidden="false" customHeight="true" outlineLevel="0" collapsed="false">
      <c r="B14" s="122"/>
      <c r="C14" s="21"/>
      <c r="D14" s="21"/>
      <c r="E14" s="17"/>
      <c r="F14" s="18"/>
      <c r="G14" s="123"/>
      <c r="H14" s="124"/>
      <c r="I14" s="124"/>
      <c r="J14" s="125"/>
      <c r="K14" s="74"/>
      <c r="L14" s="74"/>
      <c r="M14" s="74"/>
      <c r="N14" s="74"/>
      <c r="O14" s="74"/>
      <c r="P14" s="74"/>
      <c r="Q14" s="74"/>
      <c r="R14" s="74"/>
    </row>
    <row r="15" customFormat="false" ht="29.65" hidden="false" customHeight="true" outlineLevel="0" collapsed="false">
      <c r="A15" s="126"/>
      <c r="B15" s="127" t="n">
        <v>1</v>
      </c>
      <c r="C15" s="127"/>
      <c r="D15" s="127"/>
      <c r="E15" s="128" t="s">
        <v>41</v>
      </c>
      <c r="F15" s="129"/>
      <c r="G15" s="130"/>
      <c r="H15" s="130"/>
      <c r="I15" s="129"/>
      <c r="J15" s="131" t="n">
        <f aca="false">J25</f>
        <v>0</v>
      </c>
      <c r="K15" s="132"/>
      <c r="L15" s="74"/>
      <c r="M15" s="74"/>
      <c r="N15" s="74"/>
      <c r="O15" s="74"/>
      <c r="P15" s="74"/>
      <c r="Q15" s="74"/>
      <c r="R15" s="74"/>
    </row>
    <row r="16" customFormat="false" ht="25.5" hidden="false" customHeight="true" outlineLevel="0" collapsed="false">
      <c r="A16" s="126"/>
      <c r="B16" s="133" t="s">
        <v>42</v>
      </c>
      <c r="C16" s="134"/>
      <c r="D16" s="135"/>
      <c r="E16" s="136" t="s">
        <v>43</v>
      </c>
      <c r="F16" s="137" t="s">
        <v>44</v>
      </c>
      <c r="G16" s="138" t="n">
        <v>45</v>
      </c>
      <c r="H16" s="139"/>
      <c r="I16" s="140" t="n">
        <f aca="false">H16*(1+$J$10)</f>
        <v>0</v>
      </c>
      <c r="J16" s="141" t="n">
        <f aca="false">I16*G16</f>
        <v>0</v>
      </c>
      <c r="K16" s="74"/>
      <c r="L16" s="142"/>
      <c r="M16" s="143"/>
      <c r="N16" s="74"/>
      <c r="O16" s="74"/>
      <c r="P16" s="74"/>
      <c r="Q16" s="74"/>
      <c r="R16" s="74"/>
    </row>
    <row r="17" customFormat="false" ht="25.5" hidden="false" customHeight="true" outlineLevel="0" collapsed="false">
      <c r="A17" s="126"/>
      <c r="B17" s="133" t="s">
        <v>45</v>
      </c>
      <c r="C17" s="137"/>
      <c r="D17" s="135"/>
      <c r="E17" s="136" t="s">
        <v>46</v>
      </c>
      <c r="F17" s="137" t="s">
        <v>47</v>
      </c>
      <c r="G17" s="138" t="n">
        <f aca="false">3*2</f>
        <v>6</v>
      </c>
      <c r="H17" s="139"/>
      <c r="I17" s="140" t="n">
        <f aca="false">H17*(1+$J$10)</f>
        <v>0</v>
      </c>
      <c r="J17" s="141" t="n">
        <f aca="false">I17*G17</f>
        <v>0</v>
      </c>
      <c r="K17" s="74"/>
      <c r="L17" s="74"/>
      <c r="M17" s="74"/>
      <c r="N17" s="74"/>
      <c r="O17" s="74"/>
      <c r="P17" s="74"/>
      <c r="Q17" s="74"/>
      <c r="R17" s="74"/>
      <c r="S17" s="144"/>
    </row>
    <row r="18" customFormat="false" ht="33.8" hidden="false" customHeight="true" outlineLevel="0" collapsed="false">
      <c r="A18" s="126"/>
      <c r="B18" s="133" t="s">
        <v>48</v>
      </c>
      <c r="C18" s="134"/>
      <c r="D18" s="135"/>
      <c r="E18" s="136" t="s">
        <v>49</v>
      </c>
      <c r="F18" s="137" t="s">
        <v>50</v>
      </c>
      <c r="G18" s="138" t="n">
        <v>48.37</v>
      </c>
      <c r="H18" s="139"/>
      <c r="I18" s="140" t="n">
        <f aca="false">H18*(1+$J$10)</f>
        <v>0</v>
      </c>
      <c r="J18" s="141" t="n">
        <f aca="false">I18*G18</f>
        <v>0</v>
      </c>
      <c r="K18" s="74"/>
      <c r="L18" s="145"/>
      <c r="M18" s="143"/>
      <c r="N18" s="143" t="n">
        <f aca="false">M18-M16</f>
        <v>0</v>
      </c>
      <c r="O18" s="74"/>
      <c r="P18" s="74"/>
      <c r="Q18" s="74"/>
      <c r="R18" s="74"/>
      <c r="S18" s="144"/>
    </row>
    <row r="19" customFormat="false" ht="21.55" hidden="false" customHeight="true" outlineLevel="0" collapsed="false">
      <c r="A19" s="126"/>
      <c r="B19" s="133" t="s">
        <v>51</v>
      </c>
      <c r="C19" s="146"/>
      <c r="D19" s="135"/>
      <c r="E19" s="136" t="s">
        <v>52</v>
      </c>
      <c r="F19" s="137" t="s">
        <v>53</v>
      </c>
      <c r="G19" s="138" t="n">
        <v>2.7</v>
      </c>
      <c r="H19" s="139"/>
      <c r="I19" s="140" t="n">
        <f aca="false">H19*(1+$J$10)</f>
        <v>0</v>
      </c>
      <c r="J19" s="141" t="n">
        <f aca="false">I19*G19</f>
        <v>0</v>
      </c>
      <c r="K19" s="74"/>
      <c r="L19" s="74"/>
      <c r="M19" s="74"/>
      <c r="N19" s="74"/>
      <c r="O19" s="74"/>
      <c r="P19" s="74"/>
      <c r="Q19" s="74"/>
      <c r="R19" s="74"/>
      <c r="S19" s="144"/>
    </row>
    <row r="20" customFormat="false" ht="46.25" hidden="false" customHeight="true" outlineLevel="0" collapsed="false">
      <c r="B20" s="133" t="s">
        <v>54</v>
      </c>
      <c r="C20" s="146"/>
      <c r="D20" s="135"/>
      <c r="E20" s="136" t="s">
        <v>55</v>
      </c>
      <c r="F20" s="137" t="s">
        <v>47</v>
      </c>
      <c r="G20" s="138" t="n">
        <v>13.26</v>
      </c>
      <c r="H20" s="139"/>
      <c r="I20" s="140" t="n">
        <f aca="false">H20*(1+$J$10)</f>
        <v>0</v>
      </c>
      <c r="J20" s="141" t="n">
        <f aca="false">I20*G20</f>
        <v>0</v>
      </c>
      <c r="K20" s="74"/>
      <c r="L20" s="74"/>
      <c r="M20" s="74"/>
      <c r="N20" s="74"/>
      <c r="O20" s="74"/>
      <c r="P20" s="74"/>
      <c r="Q20" s="74"/>
      <c r="R20" s="74"/>
    </row>
    <row r="21" customFormat="false" ht="32.05" hidden="false" customHeight="true" outlineLevel="0" collapsed="false">
      <c r="B21" s="133" t="s">
        <v>56</v>
      </c>
      <c r="C21" s="137"/>
      <c r="D21" s="135"/>
      <c r="E21" s="136" t="s">
        <v>57</v>
      </c>
      <c r="F21" s="147" t="s">
        <v>50</v>
      </c>
      <c r="G21" s="138" t="n">
        <v>12.25</v>
      </c>
      <c r="H21" s="139"/>
      <c r="I21" s="140" t="n">
        <f aca="false">H21*(1+$J$10)</f>
        <v>0</v>
      </c>
      <c r="J21" s="141" t="n">
        <f aca="false">I21*G21</f>
        <v>0</v>
      </c>
      <c r="K21" s="74"/>
      <c r="L21" s="74"/>
      <c r="M21" s="143"/>
      <c r="N21" s="143" t="e">
        <f aca="false">M21-#REF!</f>
        <v>#REF!</v>
      </c>
      <c r="O21" s="74"/>
      <c r="P21" s="74"/>
      <c r="Q21" s="74"/>
      <c r="R21" s="74"/>
    </row>
    <row r="22" customFormat="false" ht="28.5" hidden="false" customHeight="true" outlineLevel="0" collapsed="false">
      <c r="B22" s="133" t="s">
        <v>58</v>
      </c>
      <c r="C22" s="137"/>
      <c r="D22" s="135"/>
      <c r="E22" s="136" t="s">
        <v>59</v>
      </c>
      <c r="F22" s="147" t="s">
        <v>60</v>
      </c>
      <c r="G22" s="138" t="n">
        <f aca="false">3*1*0.6</f>
        <v>1.8</v>
      </c>
      <c r="H22" s="139"/>
      <c r="I22" s="140" t="n">
        <f aca="false">H22*(1+$J$10)</f>
        <v>0</v>
      </c>
      <c r="J22" s="141" t="n">
        <f aca="false">I22*G22</f>
        <v>0</v>
      </c>
      <c r="K22" s="74"/>
      <c r="L22" s="74"/>
      <c r="M22" s="143"/>
      <c r="N22" s="143" t="e">
        <f aca="false">M22-#REF!</f>
        <v>#REF!</v>
      </c>
      <c r="O22" s="74"/>
      <c r="P22" s="74"/>
      <c r="Q22" s="74"/>
      <c r="R22" s="74"/>
    </row>
    <row r="23" customFormat="false" ht="28.75" hidden="false" customHeight="true" outlineLevel="0" collapsed="false">
      <c r="B23" s="133" t="s">
        <v>61</v>
      </c>
      <c r="C23" s="148"/>
      <c r="D23" s="135"/>
      <c r="E23" s="149" t="s">
        <v>62</v>
      </c>
      <c r="F23" s="148" t="s">
        <v>63</v>
      </c>
      <c r="G23" s="138" t="n">
        <v>3</v>
      </c>
      <c r="H23" s="139"/>
      <c r="I23" s="140" t="n">
        <f aca="false">H23*(1+$J$10)</f>
        <v>0</v>
      </c>
      <c r="J23" s="141" t="n">
        <f aca="false">I23*G23</f>
        <v>0</v>
      </c>
      <c r="K23" s="74"/>
      <c r="L23" s="74"/>
      <c r="M23" s="150"/>
      <c r="N23" s="74"/>
      <c r="O23" s="74"/>
      <c r="P23" s="74"/>
      <c r="Q23" s="74"/>
      <c r="R23" s="74"/>
    </row>
    <row r="24" customFormat="false" ht="50" hidden="false" customHeight="true" outlineLevel="0" collapsed="false">
      <c r="B24" s="133" t="s">
        <v>64</v>
      </c>
      <c r="C24" s="148"/>
      <c r="D24" s="135"/>
      <c r="E24" s="149" t="s">
        <v>65</v>
      </c>
      <c r="F24" s="148" t="s">
        <v>60</v>
      </c>
      <c r="G24" s="138" t="n">
        <f aca="false">10*9.1</f>
        <v>91</v>
      </c>
      <c r="H24" s="139"/>
      <c r="I24" s="140" t="n">
        <f aca="false">H24*(1+$J$10)</f>
        <v>0</v>
      </c>
      <c r="J24" s="141" t="n">
        <f aca="false">I24*G24</f>
        <v>0</v>
      </c>
      <c r="K24" s="74"/>
      <c r="L24" s="74"/>
      <c r="M24" s="150"/>
      <c r="N24" s="74"/>
      <c r="O24" s="74"/>
      <c r="P24" s="74"/>
      <c r="Q24" s="74"/>
      <c r="R24" s="74"/>
    </row>
    <row r="25" customFormat="false" ht="33" hidden="false" customHeight="true" outlineLevel="0" collapsed="false">
      <c r="B25" s="151"/>
      <c r="C25" s="152"/>
      <c r="D25" s="152"/>
      <c r="E25" s="153"/>
      <c r="F25" s="154" t="s">
        <v>66</v>
      </c>
      <c r="G25" s="154"/>
      <c r="H25" s="154"/>
      <c r="I25" s="154"/>
      <c r="J25" s="155" t="n">
        <f aca="false">SUM(J16:J24)</f>
        <v>0</v>
      </c>
      <c r="K25" s="156"/>
      <c r="L25" s="74"/>
      <c r="M25" s="74"/>
      <c r="N25" s="74"/>
      <c r="O25" s="74"/>
      <c r="P25" s="74"/>
      <c r="Q25" s="74"/>
      <c r="R25" s="74"/>
    </row>
    <row r="26" customFormat="false" ht="21.75" hidden="false" customHeight="true" outlineLevel="0" collapsed="false">
      <c r="B26" s="157"/>
      <c r="C26" s="158"/>
      <c r="D26" s="159"/>
      <c r="E26" s="160"/>
      <c r="F26" s="161"/>
      <c r="G26" s="162"/>
      <c r="H26" s="163"/>
      <c r="I26" s="163"/>
      <c r="J26" s="164"/>
      <c r="K26" s="74"/>
      <c r="L26" s="74"/>
      <c r="M26" s="74"/>
      <c r="N26" s="74"/>
      <c r="O26" s="74"/>
      <c r="P26" s="74"/>
      <c r="Q26" s="74"/>
      <c r="R26" s="74"/>
      <c r="S26" s="165"/>
    </row>
    <row r="27" customFormat="false" ht="19.5" hidden="false" customHeight="true" outlineLevel="0" collapsed="false">
      <c r="B27" s="127" t="n">
        <v>2</v>
      </c>
      <c r="C27" s="127"/>
      <c r="D27" s="127"/>
      <c r="E27" s="128" t="s">
        <v>67</v>
      </c>
      <c r="F27" s="166"/>
      <c r="G27" s="167"/>
      <c r="H27" s="167"/>
      <c r="I27" s="166"/>
      <c r="J27" s="168" t="n">
        <f aca="false">J32</f>
        <v>0</v>
      </c>
      <c r="K27" s="74"/>
      <c r="L27" s="74"/>
      <c r="M27" s="74"/>
      <c r="N27" s="74"/>
      <c r="O27" s="74"/>
      <c r="P27" s="74"/>
      <c r="Q27" s="74"/>
      <c r="R27" s="74"/>
    </row>
    <row r="28" customFormat="false" ht="30" hidden="false" customHeight="true" outlineLevel="0" collapsed="false">
      <c r="B28" s="169" t="s">
        <v>68</v>
      </c>
      <c r="C28" s="170"/>
      <c r="D28" s="135"/>
      <c r="E28" s="171" t="s">
        <v>69</v>
      </c>
      <c r="F28" s="172" t="s">
        <v>50</v>
      </c>
      <c r="G28" s="138" t="n">
        <v>14.14</v>
      </c>
      <c r="H28" s="139"/>
      <c r="I28" s="140" t="n">
        <f aca="false">H28*(1+$J$10)</f>
        <v>0</v>
      </c>
      <c r="J28" s="141" t="n">
        <f aca="false">I28*G28</f>
        <v>0</v>
      </c>
      <c r="K28" s="173"/>
      <c r="L28" s="174"/>
      <c r="M28" s="173"/>
      <c r="N28" s="175"/>
      <c r="O28" s="176"/>
    </row>
    <row r="29" customFormat="false" ht="30.6" hidden="false" customHeight="true" outlineLevel="0" collapsed="false">
      <c r="B29" s="169" t="s">
        <v>70</v>
      </c>
      <c r="C29" s="172"/>
      <c r="D29" s="135"/>
      <c r="E29" s="136" t="s">
        <v>71</v>
      </c>
      <c r="F29" s="172" t="s">
        <v>50</v>
      </c>
      <c r="G29" s="138" t="n">
        <v>5.65</v>
      </c>
      <c r="H29" s="139"/>
      <c r="I29" s="140" t="n">
        <f aca="false">H29*(1+$J$10)</f>
        <v>0</v>
      </c>
      <c r="J29" s="141" t="n">
        <f aca="false">I29*G29</f>
        <v>0</v>
      </c>
      <c r="K29" s="173"/>
      <c r="L29" s="174"/>
      <c r="M29" s="177"/>
      <c r="N29" s="175"/>
      <c r="O29" s="176"/>
    </row>
    <row r="30" customFormat="false" ht="30.6" hidden="false" customHeight="true" outlineLevel="0" collapsed="false">
      <c r="B30" s="169" t="s">
        <v>72</v>
      </c>
      <c r="C30" s="172"/>
      <c r="D30" s="135"/>
      <c r="E30" s="136" t="s">
        <v>73</v>
      </c>
      <c r="F30" s="172" t="s">
        <v>74</v>
      </c>
      <c r="G30" s="138" t="n">
        <v>58.7</v>
      </c>
      <c r="H30" s="139"/>
      <c r="I30" s="140" t="n">
        <f aca="false">H30*(1+$J$10)</f>
        <v>0</v>
      </c>
      <c r="J30" s="141" t="n">
        <f aca="false">I30*G30</f>
        <v>0</v>
      </c>
      <c r="K30" s="173"/>
      <c r="L30" s="174"/>
      <c r="M30" s="177"/>
      <c r="N30" s="175"/>
      <c r="O30" s="176"/>
    </row>
    <row r="31" customFormat="false" ht="23.35" hidden="false" customHeight="true" outlineLevel="0" collapsed="false">
      <c r="B31" s="169" t="s">
        <v>75</v>
      </c>
      <c r="C31" s="172"/>
      <c r="D31" s="135"/>
      <c r="E31" s="136" t="s">
        <v>76</v>
      </c>
      <c r="F31" s="172" t="s">
        <v>74</v>
      </c>
      <c r="G31" s="138" t="n">
        <v>50.2</v>
      </c>
      <c r="H31" s="139"/>
      <c r="I31" s="140" t="n">
        <f aca="false">H31*(1+$J$10)</f>
        <v>0</v>
      </c>
      <c r="J31" s="141" t="n">
        <f aca="false">I31*G31</f>
        <v>0</v>
      </c>
      <c r="K31" s="173"/>
      <c r="L31" s="174"/>
      <c r="M31" s="177"/>
      <c r="N31" s="175"/>
      <c r="O31" s="176"/>
    </row>
    <row r="32" customFormat="false" ht="24.85" hidden="false" customHeight="true" outlineLevel="0" collapsed="false">
      <c r="B32" s="151"/>
      <c r="C32" s="152"/>
      <c r="D32" s="152"/>
      <c r="E32" s="153"/>
      <c r="F32" s="178" t="s">
        <v>77</v>
      </c>
      <c r="G32" s="178"/>
      <c r="H32" s="178"/>
      <c r="I32" s="178"/>
      <c r="J32" s="155" t="n">
        <f aca="false">SUM(J28:J31)</f>
        <v>0</v>
      </c>
      <c r="K32" s="173"/>
      <c r="L32" s="174"/>
      <c r="M32" s="177"/>
      <c r="N32" s="175"/>
      <c r="O32" s="176"/>
    </row>
    <row r="33" customFormat="false" ht="19.5" hidden="false" customHeight="true" outlineLevel="0" collapsed="false">
      <c r="B33" s="179"/>
      <c r="C33" s="180"/>
      <c r="D33" s="180"/>
      <c r="E33" s="160"/>
      <c r="F33" s="181"/>
      <c r="G33" s="182"/>
      <c r="H33" s="183"/>
      <c r="I33" s="183"/>
      <c r="J33" s="184"/>
      <c r="L33" s="185"/>
      <c r="M33" s="185"/>
      <c r="N33" s="185"/>
      <c r="O33" s="185"/>
    </row>
    <row r="34" customFormat="false" ht="19.5" hidden="false" customHeight="true" outlineLevel="0" collapsed="false">
      <c r="B34" s="127" t="n">
        <v>3</v>
      </c>
      <c r="C34" s="127"/>
      <c r="D34" s="127"/>
      <c r="E34" s="186" t="s">
        <v>78</v>
      </c>
      <c r="F34" s="187"/>
      <c r="G34" s="188"/>
      <c r="H34" s="188"/>
      <c r="I34" s="189"/>
      <c r="J34" s="190" t="n">
        <f aca="false">J43</f>
        <v>0</v>
      </c>
    </row>
    <row r="35" customFormat="false" ht="44" hidden="false" customHeight="true" outlineLevel="0" collapsed="false">
      <c r="B35" s="169" t="s">
        <v>79</v>
      </c>
      <c r="C35" s="191"/>
      <c r="D35" s="192"/>
      <c r="E35" s="136" t="s">
        <v>80</v>
      </c>
      <c r="F35" s="172" t="s">
        <v>81</v>
      </c>
      <c r="G35" s="138" t="n">
        <v>18</v>
      </c>
      <c r="H35" s="139"/>
      <c r="I35" s="140" t="n">
        <f aca="false">H35*(1+$J$10)</f>
        <v>0</v>
      </c>
      <c r="J35" s="141" t="n">
        <f aca="false">G35*I35</f>
        <v>0</v>
      </c>
      <c r="K35" s="144"/>
      <c r="M35" s="177"/>
      <c r="N35" s="175"/>
      <c r="O35" s="176"/>
    </row>
    <row r="36" customFormat="false" ht="28.7" hidden="false" customHeight="true" outlineLevel="0" collapsed="false">
      <c r="B36" s="169" t="s">
        <v>82</v>
      </c>
      <c r="C36" s="148"/>
      <c r="D36" s="193"/>
      <c r="E36" s="136" t="s">
        <v>83</v>
      </c>
      <c r="F36" s="148" t="s">
        <v>81</v>
      </c>
      <c r="G36" s="138" t="n">
        <v>56.45</v>
      </c>
      <c r="H36" s="139"/>
      <c r="I36" s="140" t="n">
        <f aca="false">H36*(1+$J$10)</f>
        <v>0</v>
      </c>
      <c r="J36" s="141" t="n">
        <f aca="false">G36*I36</f>
        <v>0</v>
      </c>
      <c r="M36" s="177"/>
      <c r="N36" s="175"/>
      <c r="O36" s="176"/>
    </row>
    <row r="37" customFormat="false" ht="30.6" hidden="false" customHeight="true" outlineLevel="0" collapsed="false">
      <c r="B37" s="169" t="s">
        <v>84</v>
      </c>
      <c r="C37" s="148"/>
      <c r="D37" s="193"/>
      <c r="E37" s="136" t="s">
        <v>85</v>
      </c>
      <c r="F37" s="148" t="s">
        <v>81</v>
      </c>
      <c r="G37" s="138" t="n">
        <v>3.5</v>
      </c>
      <c r="H37" s="139"/>
      <c r="I37" s="140" t="n">
        <f aca="false">H37*(1+$J$10)</f>
        <v>0</v>
      </c>
      <c r="J37" s="141" t="n">
        <f aca="false">G37*I37</f>
        <v>0</v>
      </c>
      <c r="K37" s="194"/>
      <c r="M37" s="177"/>
      <c r="N37" s="175"/>
      <c r="O37" s="176"/>
    </row>
    <row r="38" customFormat="false" ht="30.6" hidden="false" customHeight="true" outlineLevel="0" collapsed="false">
      <c r="B38" s="169" t="s">
        <v>86</v>
      </c>
      <c r="C38" s="148"/>
      <c r="D38" s="193"/>
      <c r="E38" s="136" t="s">
        <v>87</v>
      </c>
      <c r="F38" s="148" t="s">
        <v>81</v>
      </c>
      <c r="G38" s="138" t="n">
        <v>1.75</v>
      </c>
      <c r="H38" s="139"/>
      <c r="I38" s="140" t="n">
        <f aca="false">H38*(1+$J$10)</f>
        <v>0</v>
      </c>
      <c r="J38" s="141" t="n">
        <f aca="false">G38*I38</f>
        <v>0</v>
      </c>
      <c r="M38" s="177"/>
      <c r="N38" s="175"/>
      <c r="O38" s="176"/>
    </row>
    <row r="39" customFormat="false" ht="30.6" hidden="false" customHeight="true" outlineLevel="0" collapsed="false">
      <c r="B39" s="169" t="s">
        <v>88</v>
      </c>
      <c r="C39" s="148"/>
      <c r="D39" s="193"/>
      <c r="E39" s="136" t="s">
        <v>89</v>
      </c>
      <c r="F39" s="148" t="s">
        <v>74</v>
      </c>
      <c r="G39" s="138" t="n">
        <v>0</v>
      </c>
      <c r="H39" s="139"/>
      <c r="I39" s="140" t="n">
        <f aca="false">H39*(1+$J$10)</f>
        <v>0</v>
      </c>
      <c r="J39" s="141" t="n">
        <f aca="false">G39*I39</f>
        <v>0</v>
      </c>
      <c r="M39" s="177"/>
      <c r="N39" s="175"/>
      <c r="O39" s="176"/>
    </row>
    <row r="40" customFormat="false" ht="30.6" hidden="false" customHeight="true" outlineLevel="0" collapsed="false">
      <c r="B40" s="169" t="s">
        <v>90</v>
      </c>
      <c r="C40" s="148"/>
      <c r="D40" s="193"/>
      <c r="E40" s="136" t="s">
        <v>91</v>
      </c>
      <c r="F40" s="148" t="s">
        <v>74</v>
      </c>
      <c r="G40" s="138" t="n">
        <v>0</v>
      </c>
      <c r="H40" s="139"/>
      <c r="I40" s="140" t="n">
        <f aca="false">H40*(1+$J$10)</f>
        <v>0</v>
      </c>
      <c r="J40" s="141" t="n">
        <f aca="false">G40*I40</f>
        <v>0</v>
      </c>
      <c r="M40" s="177"/>
      <c r="N40" s="175"/>
      <c r="O40" s="176"/>
    </row>
    <row r="41" customFormat="false" ht="30.6" hidden="false" customHeight="true" outlineLevel="0" collapsed="false">
      <c r="B41" s="169" t="s">
        <v>92</v>
      </c>
      <c r="C41" s="148"/>
      <c r="D41" s="193"/>
      <c r="E41" s="136" t="s">
        <v>93</v>
      </c>
      <c r="F41" s="148" t="s">
        <v>63</v>
      </c>
      <c r="G41" s="138" t="n">
        <v>2</v>
      </c>
      <c r="H41" s="139"/>
      <c r="I41" s="140" t="n">
        <f aca="false">H41*(1+$J$10)</f>
        <v>0</v>
      </c>
      <c r="J41" s="141" t="n">
        <f aca="false">G41*I41</f>
        <v>0</v>
      </c>
      <c r="M41" s="177"/>
      <c r="N41" s="175"/>
      <c r="O41" s="176"/>
    </row>
    <row r="42" customFormat="false" ht="30.6" hidden="false" customHeight="true" outlineLevel="0" collapsed="false">
      <c r="B42" s="169" t="s">
        <v>94</v>
      </c>
      <c r="C42" s="148"/>
      <c r="D42" s="193"/>
      <c r="E42" s="136" t="s">
        <v>95</v>
      </c>
      <c r="F42" s="148" t="s">
        <v>63</v>
      </c>
      <c r="G42" s="138" t="n">
        <v>2</v>
      </c>
      <c r="H42" s="139"/>
      <c r="I42" s="140" t="n">
        <f aca="false">H42*(1+$J$10)</f>
        <v>0</v>
      </c>
      <c r="J42" s="141" t="n">
        <f aca="false">G42*I42</f>
        <v>0</v>
      </c>
      <c r="M42" s="177"/>
      <c r="N42" s="175"/>
      <c r="O42" s="176"/>
    </row>
    <row r="43" customFormat="false" ht="30.6" hidden="false" customHeight="true" outlineLevel="0" collapsed="false">
      <c r="B43" s="151"/>
      <c r="C43" s="152"/>
      <c r="D43" s="152"/>
      <c r="E43" s="153"/>
      <c r="F43" s="154" t="s">
        <v>96</v>
      </c>
      <c r="G43" s="154"/>
      <c r="H43" s="154" t="s">
        <v>97</v>
      </c>
      <c r="I43" s="154"/>
      <c r="J43" s="155" t="n">
        <f aca="false">SUM(J35:J42)</f>
        <v>0</v>
      </c>
      <c r="K43" s="156"/>
      <c r="M43" s="177"/>
      <c r="N43" s="175"/>
      <c r="O43" s="176"/>
    </row>
    <row r="44" customFormat="false" ht="14.35" hidden="false" customHeight="true" outlineLevel="0" collapsed="false">
      <c r="B44" s="195"/>
      <c r="C44" s="196"/>
      <c r="D44" s="196"/>
      <c r="E44" s="197"/>
      <c r="F44" s="198"/>
      <c r="G44" s="199"/>
      <c r="H44" s="200"/>
      <c r="I44" s="200"/>
      <c r="J44" s="201"/>
      <c r="L44" s="185"/>
      <c r="M44" s="185"/>
      <c r="N44" s="185"/>
      <c r="O44" s="185"/>
    </row>
    <row r="45" customFormat="false" ht="24.85" hidden="false" customHeight="true" outlineLevel="0" collapsed="false">
      <c r="B45" s="202" t="n">
        <v>4</v>
      </c>
      <c r="C45" s="202"/>
      <c r="D45" s="202"/>
      <c r="E45" s="128" t="s">
        <v>98</v>
      </c>
      <c r="F45" s="129"/>
      <c r="G45" s="130"/>
      <c r="H45" s="130"/>
      <c r="I45" s="129"/>
      <c r="J45" s="168" t="n">
        <f aca="false">J57</f>
        <v>0</v>
      </c>
      <c r="L45" s="185"/>
      <c r="M45" s="185"/>
      <c r="N45" s="185"/>
      <c r="O45" s="185"/>
    </row>
    <row r="46" customFormat="false" ht="24.85" hidden="false" customHeight="true" outlineLevel="0" collapsed="false">
      <c r="B46" s="169" t="s">
        <v>99</v>
      </c>
      <c r="C46" s="203"/>
      <c r="D46" s="193"/>
      <c r="E46" s="204" t="s">
        <v>100</v>
      </c>
      <c r="F46" s="203" t="s">
        <v>47</v>
      </c>
      <c r="G46" s="138" t="n">
        <v>128</v>
      </c>
      <c r="H46" s="139"/>
      <c r="I46" s="140" t="n">
        <f aca="false">H46*(1+$J$10)</f>
        <v>0</v>
      </c>
      <c r="J46" s="141" t="n">
        <f aca="false">G46*I46</f>
        <v>0</v>
      </c>
      <c r="L46" s="185"/>
      <c r="M46" s="185"/>
      <c r="N46" s="185"/>
      <c r="O46" s="185"/>
    </row>
    <row r="47" customFormat="false" ht="24.85" hidden="false" customHeight="true" outlineLevel="0" collapsed="false">
      <c r="B47" s="169" t="s">
        <v>101</v>
      </c>
      <c r="C47" s="203"/>
      <c r="D47" s="193"/>
      <c r="E47" s="204" t="s">
        <v>102</v>
      </c>
      <c r="F47" s="203" t="s">
        <v>81</v>
      </c>
      <c r="G47" s="138" t="n">
        <f aca="false">10*3</f>
        <v>30</v>
      </c>
      <c r="H47" s="139"/>
      <c r="I47" s="140" t="n">
        <f aca="false">H47*(1+$J$10)</f>
        <v>0</v>
      </c>
      <c r="J47" s="141" t="n">
        <f aca="false">G47*I47</f>
        <v>0</v>
      </c>
      <c r="L47" s="185"/>
      <c r="M47" s="185"/>
      <c r="N47" s="185"/>
      <c r="O47" s="185"/>
    </row>
    <row r="48" customFormat="false" ht="24.85" hidden="false" customHeight="true" outlineLevel="0" collapsed="false">
      <c r="B48" s="169" t="s">
        <v>103</v>
      </c>
      <c r="C48" s="203"/>
      <c r="D48" s="193"/>
      <c r="E48" s="204" t="s">
        <v>104</v>
      </c>
      <c r="F48" s="203" t="s">
        <v>81</v>
      </c>
      <c r="G48" s="138" t="n">
        <f aca="false">9*3</f>
        <v>27</v>
      </c>
      <c r="H48" s="139"/>
      <c r="I48" s="140" t="n">
        <f aca="false">H48*(1+$J$10)</f>
        <v>0</v>
      </c>
      <c r="J48" s="141" t="n">
        <f aca="false">G48*I48</f>
        <v>0</v>
      </c>
      <c r="L48" s="185"/>
      <c r="M48" s="185"/>
      <c r="N48" s="185"/>
      <c r="O48" s="185"/>
    </row>
    <row r="49" customFormat="false" ht="24.85" hidden="false" customHeight="true" outlineLevel="0" collapsed="false">
      <c r="B49" s="169" t="s">
        <v>105</v>
      </c>
      <c r="C49" s="205"/>
      <c r="D49" s="193"/>
      <c r="E49" s="206" t="s">
        <v>106</v>
      </c>
      <c r="F49" s="205" t="s">
        <v>74</v>
      </c>
      <c r="G49" s="138" t="n">
        <f aca="false">0.86+0.3</f>
        <v>1.16</v>
      </c>
      <c r="H49" s="139"/>
      <c r="I49" s="140" t="n">
        <f aca="false">H49*(1+$J$10)</f>
        <v>0</v>
      </c>
      <c r="J49" s="141" t="n">
        <f aca="false">G49*I49</f>
        <v>0</v>
      </c>
      <c r="L49" s="185"/>
      <c r="M49" s="185"/>
      <c r="N49" s="185"/>
      <c r="O49" s="185"/>
    </row>
    <row r="50" customFormat="false" ht="24.85" hidden="false" customHeight="true" outlineLevel="0" collapsed="false">
      <c r="B50" s="169" t="s">
        <v>107</v>
      </c>
      <c r="C50" s="207"/>
      <c r="D50" s="193"/>
      <c r="E50" s="208" t="s">
        <v>108</v>
      </c>
      <c r="F50" s="207" t="s">
        <v>47</v>
      </c>
      <c r="G50" s="138" t="n">
        <v>27.36</v>
      </c>
      <c r="H50" s="139"/>
      <c r="I50" s="140" t="n">
        <f aca="false">H50*(1+$J$10)</f>
        <v>0</v>
      </c>
      <c r="J50" s="141" t="n">
        <f aca="false">G50*I50</f>
        <v>0</v>
      </c>
      <c r="L50" s="185"/>
      <c r="M50" s="185"/>
      <c r="N50" s="185"/>
      <c r="O50" s="185"/>
    </row>
    <row r="51" customFormat="false" ht="24.85" hidden="false" customHeight="true" outlineLevel="0" collapsed="false">
      <c r="B51" s="169" t="s">
        <v>109</v>
      </c>
      <c r="C51" s="207"/>
      <c r="D51" s="193"/>
      <c r="E51" s="208" t="s">
        <v>110</v>
      </c>
      <c r="F51" s="207" t="s">
        <v>111</v>
      </c>
      <c r="G51" s="138" t="n">
        <f aca="false">396.61+53.06</f>
        <v>449.67</v>
      </c>
      <c r="H51" s="139"/>
      <c r="I51" s="140" t="n">
        <f aca="false">H51*(1+$J$10)</f>
        <v>0</v>
      </c>
      <c r="J51" s="141" t="n">
        <f aca="false">G51*I51</f>
        <v>0</v>
      </c>
      <c r="L51" s="185"/>
      <c r="M51" s="185"/>
      <c r="N51" s="185"/>
      <c r="O51" s="185"/>
    </row>
    <row r="52" customFormat="false" ht="24.85" hidden="false" customHeight="true" outlineLevel="0" collapsed="false">
      <c r="B52" s="169" t="s">
        <v>112</v>
      </c>
      <c r="C52" s="207"/>
      <c r="D52" s="193"/>
      <c r="E52" s="208" t="s">
        <v>113</v>
      </c>
      <c r="F52" s="207" t="s">
        <v>111</v>
      </c>
      <c r="G52" s="138" t="n">
        <f aca="false">97.51+18.6</f>
        <v>116.11</v>
      </c>
      <c r="H52" s="139"/>
      <c r="I52" s="140" t="n">
        <f aca="false">H52*(1+$J$10)</f>
        <v>0</v>
      </c>
      <c r="J52" s="141" t="n">
        <f aca="false">G52*I52</f>
        <v>0</v>
      </c>
      <c r="L52" s="185"/>
      <c r="M52" s="185"/>
      <c r="N52" s="185"/>
      <c r="O52" s="185"/>
    </row>
    <row r="53" customFormat="false" ht="24.85" hidden="false" customHeight="true" outlineLevel="0" collapsed="false">
      <c r="B53" s="169" t="s">
        <v>114</v>
      </c>
      <c r="C53" s="207"/>
      <c r="D53" s="193"/>
      <c r="E53" s="208" t="s">
        <v>115</v>
      </c>
      <c r="F53" s="207" t="s">
        <v>50</v>
      </c>
      <c r="G53" s="138" t="n">
        <f aca="false">6.71+1.5</f>
        <v>8.21</v>
      </c>
      <c r="H53" s="139"/>
      <c r="I53" s="140" t="n">
        <f aca="false">H53*(1+$J$10)</f>
        <v>0</v>
      </c>
      <c r="J53" s="141" t="n">
        <f aca="false">G53*I53</f>
        <v>0</v>
      </c>
      <c r="L53" s="185"/>
      <c r="M53" s="185"/>
      <c r="N53" s="185"/>
      <c r="O53" s="185"/>
    </row>
    <row r="54" customFormat="false" ht="24.85" hidden="false" customHeight="true" outlineLevel="0" collapsed="false">
      <c r="B54" s="169" t="s">
        <v>116</v>
      </c>
      <c r="C54" s="207"/>
      <c r="D54" s="193"/>
      <c r="E54" s="208" t="s">
        <v>117</v>
      </c>
      <c r="F54" s="207" t="s">
        <v>60</v>
      </c>
      <c r="G54" s="138" t="n">
        <f aca="false">35.87+5.85</f>
        <v>41.72</v>
      </c>
      <c r="H54" s="139"/>
      <c r="I54" s="140" t="n">
        <f aca="false">H54*(1+$J$10)</f>
        <v>0</v>
      </c>
      <c r="J54" s="141" t="n">
        <f aca="false">G54*I54</f>
        <v>0</v>
      </c>
      <c r="L54" s="185"/>
      <c r="M54" s="185"/>
      <c r="N54" s="185"/>
      <c r="O54" s="185"/>
    </row>
    <row r="55" customFormat="false" ht="24.85" hidden="false" customHeight="true" outlineLevel="0" collapsed="false">
      <c r="B55" s="169" t="s">
        <v>118</v>
      </c>
      <c r="C55" s="207"/>
      <c r="D55" s="193"/>
      <c r="E55" s="208" t="s">
        <v>119</v>
      </c>
      <c r="F55" s="207" t="s">
        <v>74</v>
      </c>
      <c r="G55" s="138" t="n">
        <v>4.53</v>
      </c>
      <c r="H55" s="139"/>
      <c r="I55" s="140" t="n">
        <f aca="false">H55*(1+$J$10)</f>
        <v>0</v>
      </c>
      <c r="J55" s="141" t="n">
        <f aca="false">G55*I55</f>
        <v>0</v>
      </c>
      <c r="L55" s="185"/>
      <c r="M55" s="185"/>
      <c r="N55" s="185"/>
      <c r="O55" s="185"/>
    </row>
    <row r="56" customFormat="false" ht="38.65" hidden="false" customHeight="true" outlineLevel="0" collapsed="false">
      <c r="B56" s="169" t="s">
        <v>120</v>
      </c>
      <c r="C56" s="207"/>
      <c r="D56" s="193"/>
      <c r="E56" s="208" t="s">
        <v>121</v>
      </c>
      <c r="F56" s="207" t="s">
        <v>47</v>
      </c>
      <c r="G56" s="138" t="n">
        <v>6.7</v>
      </c>
      <c r="H56" s="139"/>
      <c r="I56" s="140" t="n">
        <f aca="false">H56*(1+$J$10)</f>
        <v>0</v>
      </c>
      <c r="J56" s="141" t="n">
        <f aca="false">G56*I56</f>
        <v>0</v>
      </c>
      <c r="L56" s="185"/>
      <c r="M56" s="185"/>
      <c r="N56" s="185"/>
      <c r="O56" s="185"/>
    </row>
    <row r="57" customFormat="false" ht="24.85" hidden="false" customHeight="true" outlineLevel="0" collapsed="false">
      <c r="B57" s="151"/>
      <c r="C57" s="152"/>
      <c r="D57" s="152"/>
      <c r="E57" s="153"/>
      <c r="F57" s="154" t="s">
        <v>122</v>
      </c>
      <c r="G57" s="154"/>
      <c r="H57" s="154" t="s">
        <v>97</v>
      </c>
      <c r="I57" s="154"/>
      <c r="J57" s="155" t="n">
        <f aca="false">SUM(J46:J56)</f>
        <v>0</v>
      </c>
      <c r="L57" s="185"/>
      <c r="M57" s="185"/>
      <c r="N57" s="185"/>
      <c r="O57" s="185"/>
    </row>
    <row r="58" customFormat="false" ht="16.15" hidden="false" customHeight="true" outlineLevel="0" collapsed="false">
      <c r="B58" s="195"/>
      <c r="C58" s="196"/>
      <c r="D58" s="196"/>
      <c r="E58" s="197"/>
      <c r="F58" s="198"/>
      <c r="G58" s="199"/>
      <c r="H58" s="200"/>
      <c r="I58" s="200"/>
      <c r="J58" s="201"/>
      <c r="L58" s="185"/>
      <c r="M58" s="185"/>
      <c r="N58" s="185"/>
      <c r="O58" s="185"/>
    </row>
    <row r="59" customFormat="false" ht="19.5" hidden="false" customHeight="true" outlineLevel="0" collapsed="false">
      <c r="B59" s="202" t="n">
        <v>5</v>
      </c>
      <c r="C59" s="202"/>
      <c r="D59" s="202"/>
      <c r="E59" s="128" t="s">
        <v>123</v>
      </c>
      <c r="F59" s="129"/>
      <c r="G59" s="130"/>
      <c r="H59" s="130"/>
      <c r="I59" s="129"/>
      <c r="J59" s="168" t="n">
        <f aca="false">J65</f>
        <v>0</v>
      </c>
    </row>
    <row r="60" s="209" customFormat="true" ht="26.95" hidden="false" customHeight="true" outlineLevel="0" collapsed="false">
      <c r="B60" s="169" t="s">
        <v>124</v>
      </c>
      <c r="C60" s="148"/>
      <c r="D60" s="193"/>
      <c r="E60" s="208" t="s">
        <v>125</v>
      </c>
      <c r="F60" s="148" t="s">
        <v>47</v>
      </c>
      <c r="G60" s="138" t="n">
        <v>34.14</v>
      </c>
      <c r="H60" s="139"/>
      <c r="I60" s="140" t="n">
        <f aca="false">H60*(1+$J$10)</f>
        <v>0</v>
      </c>
      <c r="J60" s="141" t="n">
        <f aca="false">I60*G60</f>
        <v>0</v>
      </c>
      <c r="AJJ60" s="74"/>
      <c r="AJK60" s="74"/>
      <c r="AJL60" s="74"/>
      <c r="AJM60" s="74"/>
      <c r="AJN60" s="74"/>
      <c r="AJO60" s="74"/>
      <c r="AJP60" s="74"/>
      <c r="AJQ60" s="74"/>
      <c r="AJR60" s="74"/>
      <c r="AJS60" s="74"/>
      <c r="AJT60" s="74"/>
      <c r="AJU60" s="74"/>
      <c r="AJV60" s="74"/>
      <c r="AJW60" s="74"/>
      <c r="AJX60" s="74"/>
      <c r="AJY60" s="74"/>
      <c r="AJZ60" s="74"/>
      <c r="AKA60" s="74"/>
      <c r="AKB60" s="74"/>
      <c r="AKC60" s="74"/>
      <c r="AKD60" s="74"/>
      <c r="AKE60" s="74"/>
      <c r="AKF60" s="74"/>
      <c r="AKG60" s="74"/>
      <c r="AKH60" s="74"/>
      <c r="AKI60" s="74"/>
      <c r="AKJ60" s="74"/>
      <c r="AKK60" s="74"/>
      <c r="AKL60" s="74"/>
      <c r="AKM60" s="74"/>
      <c r="AKN60" s="74"/>
      <c r="AKO60" s="74"/>
      <c r="AKP60" s="74"/>
      <c r="AKQ60" s="74"/>
      <c r="AKR60" s="74"/>
      <c r="AKS60" s="74"/>
      <c r="AKT60" s="74"/>
      <c r="AKU60" s="74"/>
      <c r="AKV60" s="74"/>
      <c r="AKW60" s="74"/>
      <c r="AKX60" s="74"/>
      <c r="AKY60" s="74"/>
      <c r="AKZ60" s="74"/>
      <c r="ALA60" s="74"/>
      <c r="ALB60" s="74"/>
      <c r="ALC60" s="74"/>
      <c r="ALD60" s="74"/>
      <c r="ALE60" s="74"/>
      <c r="ALF60" s="74"/>
      <c r="ALG60" s="74"/>
      <c r="ALH60" s="74"/>
      <c r="ALI60" s="74"/>
      <c r="ALJ60" s="74"/>
      <c r="ALK60" s="74"/>
      <c r="ALL60" s="74"/>
      <c r="ALM60" s="74"/>
      <c r="ALN60" s="74"/>
      <c r="ALO60" s="74"/>
      <c r="ALP60" s="74"/>
      <c r="ALQ60" s="74"/>
      <c r="ALR60" s="74"/>
      <c r="ALS60" s="74"/>
      <c r="ALT60" s="74"/>
      <c r="ALU60" s="74"/>
      <c r="ALV60" s="74"/>
      <c r="ALW60" s="74"/>
      <c r="ALX60" s="74"/>
      <c r="ALY60" s="74"/>
      <c r="ALZ60" s="74"/>
      <c r="AMA60" s="74"/>
      <c r="AMB60" s="74"/>
      <c r="AMC60" s="74"/>
      <c r="AMD60" s="74"/>
      <c r="AME60" s="74"/>
      <c r="AMF60" s="74"/>
      <c r="AMG60" s="74"/>
      <c r="AMH60" s="74"/>
      <c r="AMI60" s="74"/>
      <c r="AMJ60" s="74"/>
    </row>
    <row r="61" s="209" customFormat="true" ht="36.85" hidden="false" customHeight="true" outlineLevel="0" collapsed="false">
      <c r="B61" s="169" t="s">
        <v>126</v>
      </c>
      <c r="C61" s="148"/>
      <c r="D61" s="193"/>
      <c r="E61" s="208" t="s">
        <v>127</v>
      </c>
      <c r="F61" s="148" t="s">
        <v>47</v>
      </c>
      <c r="G61" s="138" t="n">
        <v>36.5</v>
      </c>
      <c r="H61" s="139"/>
      <c r="I61" s="140" t="n">
        <f aca="false">H61*(1+$J$10)</f>
        <v>0</v>
      </c>
      <c r="J61" s="141" t="n">
        <f aca="false">I61*G61</f>
        <v>0</v>
      </c>
      <c r="M61" s="177"/>
      <c r="N61" s="175"/>
      <c r="O61" s="210"/>
      <c r="AJJ61" s="74"/>
      <c r="AJK61" s="74"/>
      <c r="AJL61" s="74"/>
      <c r="AJM61" s="74"/>
      <c r="AJN61" s="74"/>
      <c r="AJO61" s="74"/>
      <c r="AJP61" s="74"/>
      <c r="AJQ61" s="74"/>
      <c r="AJR61" s="74"/>
      <c r="AJS61" s="74"/>
      <c r="AJT61" s="74"/>
      <c r="AJU61" s="74"/>
      <c r="AJV61" s="74"/>
      <c r="AJW61" s="74"/>
      <c r="AJX61" s="74"/>
      <c r="AJY61" s="74"/>
      <c r="AJZ61" s="74"/>
      <c r="AKA61" s="74"/>
      <c r="AKB61" s="74"/>
      <c r="AKC61" s="74"/>
      <c r="AKD61" s="74"/>
      <c r="AKE61" s="74"/>
      <c r="AKF61" s="74"/>
      <c r="AKG61" s="74"/>
      <c r="AKH61" s="74"/>
      <c r="AKI61" s="74"/>
      <c r="AKJ61" s="74"/>
      <c r="AKK61" s="74"/>
      <c r="AKL61" s="74"/>
      <c r="AKM61" s="74"/>
      <c r="AKN61" s="74"/>
      <c r="AKO61" s="74"/>
      <c r="AKP61" s="74"/>
      <c r="AKQ61" s="74"/>
      <c r="AKR61" s="74"/>
      <c r="AKS61" s="74"/>
      <c r="AKT61" s="74"/>
      <c r="AKU61" s="74"/>
      <c r="AKV61" s="74"/>
      <c r="AKW61" s="74"/>
      <c r="AKX61" s="74"/>
      <c r="AKY61" s="74"/>
      <c r="AKZ61" s="74"/>
      <c r="ALA61" s="74"/>
      <c r="ALB61" s="74"/>
      <c r="ALC61" s="74"/>
      <c r="ALD61" s="74"/>
      <c r="ALE61" s="74"/>
      <c r="ALF61" s="74"/>
      <c r="ALG61" s="74"/>
      <c r="ALH61" s="74"/>
      <c r="ALI61" s="74"/>
      <c r="ALJ61" s="74"/>
      <c r="ALK61" s="74"/>
      <c r="ALL61" s="74"/>
      <c r="ALM61" s="74"/>
      <c r="ALN61" s="74"/>
      <c r="ALO61" s="74"/>
      <c r="ALP61" s="74"/>
      <c r="ALQ61" s="74"/>
      <c r="ALR61" s="74"/>
      <c r="ALS61" s="74"/>
      <c r="ALT61" s="74"/>
      <c r="ALU61" s="74"/>
      <c r="ALV61" s="74"/>
      <c r="ALW61" s="74"/>
      <c r="ALX61" s="74"/>
      <c r="ALY61" s="74"/>
      <c r="ALZ61" s="74"/>
      <c r="AMA61" s="74"/>
      <c r="AMB61" s="74"/>
      <c r="AMC61" s="74"/>
      <c r="AMD61" s="74"/>
      <c r="AME61" s="74"/>
      <c r="AMF61" s="74"/>
      <c r="AMG61" s="74"/>
      <c r="AMH61" s="74"/>
      <c r="AMI61" s="74"/>
      <c r="AMJ61" s="74"/>
    </row>
    <row r="62" s="209" customFormat="true" ht="19.5" hidden="false" customHeight="true" outlineLevel="0" collapsed="false">
      <c r="B62" s="169" t="s">
        <v>128</v>
      </c>
      <c r="C62" s="148"/>
      <c r="D62" s="193"/>
      <c r="E62" s="208" t="s">
        <v>110</v>
      </c>
      <c r="F62" s="148" t="s">
        <v>111</v>
      </c>
      <c r="G62" s="138" t="n">
        <v>376.1</v>
      </c>
      <c r="H62" s="139"/>
      <c r="I62" s="140" t="n">
        <f aca="false">H62*(1+$J$10)</f>
        <v>0</v>
      </c>
      <c r="J62" s="141" t="n">
        <f aca="false">(I62*G62)</f>
        <v>0</v>
      </c>
      <c r="M62" s="177"/>
      <c r="N62" s="175"/>
      <c r="O62" s="210"/>
      <c r="AJJ62" s="74"/>
      <c r="AJK62" s="74"/>
      <c r="AJL62" s="74"/>
      <c r="AJM62" s="74"/>
      <c r="AJN62" s="74"/>
      <c r="AJO62" s="74"/>
      <c r="AJP62" s="74"/>
      <c r="AJQ62" s="74"/>
      <c r="AJR62" s="74"/>
      <c r="AJS62" s="74"/>
      <c r="AJT62" s="74"/>
      <c r="AJU62" s="74"/>
      <c r="AJV62" s="74"/>
      <c r="AJW62" s="74"/>
      <c r="AJX62" s="74"/>
      <c r="AJY62" s="74"/>
      <c r="AJZ62" s="74"/>
      <c r="AKA62" s="74"/>
      <c r="AKB62" s="74"/>
      <c r="AKC62" s="74"/>
      <c r="AKD62" s="74"/>
      <c r="AKE62" s="74"/>
      <c r="AKF62" s="74"/>
      <c r="AKG62" s="74"/>
      <c r="AKH62" s="74"/>
      <c r="AKI62" s="74"/>
      <c r="AKJ62" s="74"/>
      <c r="AKK62" s="74"/>
      <c r="AKL62" s="74"/>
      <c r="AKM62" s="74"/>
      <c r="AKN62" s="74"/>
      <c r="AKO62" s="74"/>
      <c r="AKP62" s="74"/>
      <c r="AKQ62" s="74"/>
      <c r="AKR62" s="74"/>
      <c r="AKS62" s="74"/>
      <c r="AKT62" s="74"/>
      <c r="AKU62" s="74"/>
      <c r="AKV62" s="74"/>
      <c r="AKW62" s="74"/>
      <c r="AKX62" s="74"/>
      <c r="AKY62" s="74"/>
      <c r="AKZ62" s="74"/>
      <c r="ALA62" s="74"/>
      <c r="ALB62" s="74"/>
      <c r="ALC62" s="74"/>
      <c r="ALD62" s="74"/>
      <c r="ALE62" s="74"/>
      <c r="ALF62" s="74"/>
      <c r="ALG62" s="74"/>
      <c r="ALH62" s="74"/>
      <c r="ALI62" s="74"/>
      <c r="ALJ62" s="74"/>
      <c r="ALK62" s="74"/>
      <c r="ALL62" s="74"/>
      <c r="ALM62" s="74"/>
      <c r="ALN62" s="74"/>
      <c r="ALO62" s="74"/>
      <c r="ALP62" s="74"/>
      <c r="ALQ62" s="74"/>
      <c r="ALR62" s="74"/>
      <c r="ALS62" s="74"/>
      <c r="ALT62" s="74"/>
      <c r="ALU62" s="74"/>
      <c r="ALV62" s="74"/>
      <c r="ALW62" s="74"/>
      <c r="ALX62" s="74"/>
      <c r="ALY62" s="74"/>
      <c r="ALZ62" s="74"/>
      <c r="AMA62" s="74"/>
      <c r="AMB62" s="74"/>
      <c r="AMC62" s="74"/>
      <c r="AMD62" s="74"/>
      <c r="AME62" s="74"/>
      <c r="AMF62" s="74"/>
      <c r="AMG62" s="74"/>
      <c r="AMH62" s="74"/>
      <c r="AMI62" s="74"/>
      <c r="AMJ62" s="74"/>
    </row>
    <row r="63" s="209" customFormat="true" ht="29.25" hidden="false" customHeight="true" outlineLevel="0" collapsed="false">
      <c r="B63" s="169" t="s">
        <v>129</v>
      </c>
      <c r="C63" s="148"/>
      <c r="D63" s="193"/>
      <c r="E63" s="208" t="s">
        <v>113</v>
      </c>
      <c r="F63" s="148" t="s">
        <v>111</v>
      </c>
      <c r="G63" s="138" t="n">
        <v>71</v>
      </c>
      <c r="H63" s="139"/>
      <c r="I63" s="140" t="n">
        <f aca="false">H63*(1+$J$10)</f>
        <v>0</v>
      </c>
      <c r="J63" s="141" t="n">
        <f aca="false">I63*G63</f>
        <v>0</v>
      </c>
      <c r="M63" s="177"/>
      <c r="N63" s="175"/>
      <c r="O63" s="210"/>
      <c r="AJJ63" s="74"/>
      <c r="AJK63" s="74"/>
      <c r="AJL63" s="74"/>
      <c r="AJM63" s="74"/>
      <c r="AJN63" s="74"/>
      <c r="AJO63" s="74"/>
      <c r="AJP63" s="74"/>
      <c r="AJQ63" s="74"/>
      <c r="AJR63" s="74"/>
      <c r="AJS63" s="74"/>
      <c r="AJT63" s="74"/>
      <c r="AJU63" s="74"/>
      <c r="AJV63" s="74"/>
      <c r="AJW63" s="74"/>
      <c r="AJX63" s="74"/>
      <c r="AJY63" s="74"/>
      <c r="AJZ63" s="74"/>
      <c r="AKA63" s="74"/>
      <c r="AKB63" s="74"/>
      <c r="AKC63" s="74"/>
      <c r="AKD63" s="74"/>
      <c r="AKE63" s="74"/>
      <c r="AKF63" s="74"/>
      <c r="AKG63" s="74"/>
      <c r="AKH63" s="74"/>
      <c r="AKI63" s="74"/>
      <c r="AKJ63" s="74"/>
      <c r="AKK63" s="74"/>
      <c r="AKL63" s="74"/>
      <c r="AKM63" s="74"/>
      <c r="AKN63" s="74"/>
      <c r="AKO63" s="74"/>
      <c r="AKP63" s="74"/>
      <c r="AKQ63" s="74"/>
      <c r="AKR63" s="74"/>
      <c r="AKS63" s="74"/>
      <c r="AKT63" s="74"/>
      <c r="AKU63" s="74"/>
      <c r="AKV63" s="74"/>
      <c r="AKW63" s="74"/>
      <c r="AKX63" s="74"/>
      <c r="AKY63" s="74"/>
      <c r="AKZ63" s="74"/>
      <c r="ALA63" s="74"/>
      <c r="ALB63" s="74"/>
      <c r="ALC63" s="74"/>
      <c r="ALD63" s="74"/>
      <c r="ALE63" s="74"/>
      <c r="ALF63" s="74"/>
      <c r="ALG63" s="74"/>
      <c r="ALH63" s="74"/>
      <c r="ALI63" s="74"/>
      <c r="ALJ63" s="74"/>
      <c r="ALK63" s="74"/>
      <c r="ALL63" s="74"/>
      <c r="ALM63" s="74"/>
      <c r="ALN63" s="74"/>
      <c r="ALO63" s="74"/>
      <c r="ALP63" s="74"/>
      <c r="ALQ63" s="74"/>
      <c r="ALR63" s="74"/>
      <c r="ALS63" s="74"/>
      <c r="ALT63" s="74"/>
      <c r="ALU63" s="74"/>
      <c r="ALV63" s="74"/>
      <c r="ALW63" s="74"/>
      <c r="ALX63" s="74"/>
      <c r="ALY63" s="74"/>
      <c r="ALZ63" s="74"/>
      <c r="AMA63" s="74"/>
      <c r="AMB63" s="74"/>
      <c r="AMC63" s="74"/>
      <c r="AMD63" s="74"/>
      <c r="AME63" s="74"/>
      <c r="AMF63" s="74"/>
      <c r="AMG63" s="74"/>
      <c r="AMH63" s="74"/>
      <c r="AMI63" s="74"/>
      <c r="AMJ63" s="74"/>
    </row>
    <row r="64" s="209" customFormat="true" ht="28.5" hidden="false" customHeight="true" outlineLevel="0" collapsed="false">
      <c r="B64" s="169" t="s">
        <v>130</v>
      </c>
      <c r="C64" s="207"/>
      <c r="D64" s="193"/>
      <c r="E64" s="208" t="s">
        <v>115</v>
      </c>
      <c r="F64" s="207" t="s">
        <v>50</v>
      </c>
      <c r="G64" s="138" t="n">
        <v>3</v>
      </c>
      <c r="H64" s="139"/>
      <c r="I64" s="140" t="n">
        <f aca="false">H64*(1+$J$10)</f>
        <v>0</v>
      </c>
      <c r="J64" s="141" t="n">
        <f aca="false">G64*I64</f>
        <v>0</v>
      </c>
      <c r="K64" s="211"/>
      <c r="M64" s="177"/>
      <c r="N64" s="175"/>
      <c r="O64" s="210"/>
      <c r="AJJ64" s="74"/>
      <c r="AJK64" s="74"/>
      <c r="AJL64" s="74"/>
      <c r="AJM64" s="74"/>
      <c r="AJN64" s="74"/>
      <c r="AJO64" s="74"/>
      <c r="AJP64" s="74"/>
      <c r="AJQ64" s="74"/>
      <c r="AJR64" s="74"/>
      <c r="AJS64" s="74"/>
      <c r="AJT64" s="74"/>
      <c r="AJU64" s="74"/>
      <c r="AJV64" s="74"/>
      <c r="AJW64" s="74"/>
      <c r="AJX64" s="74"/>
      <c r="AJY64" s="74"/>
      <c r="AJZ64" s="74"/>
      <c r="AKA64" s="74"/>
      <c r="AKB64" s="74"/>
      <c r="AKC64" s="74"/>
      <c r="AKD64" s="74"/>
      <c r="AKE64" s="74"/>
      <c r="AKF64" s="74"/>
      <c r="AKG64" s="74"/>
      <c r="AKH64" s="74"/>
      <c r="AKI64" s="74"/>
      <c r="AKJ64" s="74"/>
      <c r="AKK64" s="74"/>
      <c r="AKL64" s="74"/>
      <c r="AKM64" s="74"/>
      <c r="AKN64" s="74"/>
      <c r="AKO64" s="74"/>
      <c r="AKP64" s="74"/>
      <c r="AKQ64" s="74"/>
      <c r="AKR64" s="74"/>
      <c r="AKS64" s="74"/>
      <c r="AKT64" s="74"/>
      <c r="AKU64" s="74"/>
      <c r="AKV64" s="74"/>
      <c r="AKW64" s="74"/>
      <c r="AKX64" s="74"/>
      <c r="AKY64" s="74"/>
      <c r="AKZ64" s="74"/>
      <c r="ALA64" s="74"/>
      <c r="ALB64" s="74"/>
      <c r="ALC64" s="74"/>
      <c r="ALD64" s="74"/>
      <c r="ALE64" s="74"/>
      <c r="ALF64" s="74"/>
      <c r="ALG64" s="74"/>
      <c r="ALH64" s="74"/>
      <c r="ALI64" s="74"/>
      <c r="ALJ64" s="74"/>
      <c r="ALK64" s="74"/>
      <c r="ALL64" s="74"/>
      <c r="ALM64" s="74"/>
      <c r="ALN64" s="74"/>
      <c r="ALO64" s="74"/>
      <c r="ALP64" s="74"/>
      <c r="ALQ64" s="74"/>
      <c r="ALR64" s="74"/>
      <c r="ALS64" s="74"/>
      <c r="ALT64" s="74"/>
      <c r="ALU64" s="74"/>
      <c r="ALV64" s="74"/>
      <c r="ALW64" s="74"/>
      <c r="ALX64" s="74"/>
      <c r="ALY64" s="74"/>
      <c r="ALZ64" s="74"/>
      <c r="AMA64" s="74"/>
      <c r="AMB64" s="74"/>
      <c r="AMC64" s="74"/>
      <c r="AMD64" s="74"/>
      <c r="AME64" s="74"/>
      <c r="AMF64" s="74"/>
      <c r="AMG64" s="74"/>
      <c r="AMH64" s="74"/>
      <c r="AMI64" s="74"/>
      <c r="AMJ64" s="74"/>
    </row>
    <row r="65" s="209" customFormat="true" ht="28.05" hidden="false" customHeight="true" outlineLevel="0" collapsed="false">
      <c r="B65" s="212"/>
      <c r="C65" s="213"/>
      <c r="D65" s="213"/>
      <c r="E65" s="213"/>
      <c r="F65" s="154" t="s">
        <v>131</v>
      </c>
      <c r="G65" s="154"/>
      <c r="H65" s="154" t="s">
        <v>97</v>
      </c>
      <c r="I65" s="154"/>
      <c r="J65" s="155" t="n">
        <f aca="false">SUM(J60:J64)</f>
        <v>0</v>
      </c>
      <c r="K65" s="156"/>
      <c r="M65" s="177"/>
      <c r="N65" s="175"/>
      <c r="O65" s="210"/>
      <c r="AJJ65" s="74"/>
      <c r="AJK65" s="74"/>
      <c r="AJL65" s="74"/>
      <c r="AJM65" s="74"/>
      <c r="AJN65" s="74"/>
      <c r="AJO65" s="74"/>
      <c r="AJP65" s="74"/>
      <c r="AJQ65" s="74"/>
      <c r="AJR65" s="74"/>
      <c r="AJS65" s="74"/>
      <c r="AJT65" s="74"/>
      <c r="AJU65" s="74"/>
      <c r="AJV65" s="74"/>
      <c r="AJW65" s="74"/>
      <c r="AJX65" s="74"/>
      <c r="AJY65" s="74"/>
      <c r="AJZ65" s="74"/>
      <c r="AKA65" s="74"/>
      <c r="AKB65" s="74"/>
      <c r="AKC65" s="74"/>
      <c r="AKD65" s="74"/>
      <c r="AKE65" s="74"/>
      <c r="AKF65" s="74"/>
      <c r="AKG65" s="74"/>
      <c r="AKH65" s="74"/>
      <c r="AKI65" s="74"/>
      <c r="AKJ65" s="74"/>
      <c r="AKK65" s="74"/>
      <c r="AKL65" s="74"/>
      <c r="AKM65" s="74"/>
      <c r="AKN65" s="74"/>
      <c r="AKO65" s="74"/>
      <c r="AKP65" s="74"/>
      <c r="AKQ65" s="74"/>
      <c r="AKR65" s="74"/>
      <c r="AKS65" s="74"/>
      <c r="AKT65" s="74"/>
      <c r="AKU65" s="74"/>
      <c r="AKV65" s="74"/>
      <c r="AKW65" s="74"/>
      <c r="AKX65" s="74"/>
      <c r="AKY65" s="74"/>
      <c r="AKZ65" s="74"/>
      <c r="ALA65" s="74"/>
      <c r="ALB65" s="74"/>
      <c r="ALC65" s="74"/>
      <c r="ALD65" s="74"/>
      <c r="ALE65" s="74"/>
      <c r="ALF65" s="74"/>
      <c r="ALG65" s="74"/>
      <c r="ALH65" s="74"/>
      <c r="ALI65" s="74"/>
      <c r="ALJ65" s="74"/>
      <c r="ALK65" s="74"/>
      <c r="ALL65" s="74"/>
      <c r="ALM65" s="74"/>
      <c r="ALN65" s="74"/>
      <c r="ALO65" s="74"/>
      <c r="ALP65" s="74"/>
      <c r="ALQ65" s="74"/>
      <c r="ALR65" s="74"/>
      <c r="ALS65" s="74"/>
      <c r="ALT65" s="74"/>
      <c r="ALU65" s="74"/>
      <c r="ALV65" s="74"/>
      <c r="ALW65" s="74"/>
      <c r="ALX65" s="74"/>
      <c r="ALY65" s="74"/>
      <c r="ALZ65" s="74"/>
      <c r="AMA65" s="74"/>
      <c r="AMB65" s="74"/>
      <c r="AMC65" s="74"/>
      <c r="AMD65" s="74"/>
      <c r="AME65" s="74"/>
      <c r="AMF65" s="74"/>
      <c r="AMG65" s="74"/>
      <c r="AMH65" s="74"/>
      <c r="AMI65" s="74"/>
      <c r="AMJ65" s="74"/>
    </row>
    <row r="66" s="209" customFormat="true" ht="19.5" hidden="false" customHeight="true" outlineLevel="0" collapsed="false">
      <c r="B66" s="214"/>
      <c r="C66" s="215"/>
      <c r="D66" s="215"/>
      <c r="E66" s="215"/>
      <c r="F66" s="216"/>
      <c r="G66" s="216"/>
      <c r="H66" s="216"/>
      <c r="I66" s="217"/>
      <c r="J66" s="218"/>
      <c r="AJJ66" s="74"/>
      <c r="AJK66" s="74"/>
      <c r="AJL66" s="74"/>
      <c r="AJM66" s="74"/>
      <c r="AJN66" s="74"/>
      <c r="AJO66" s="74"/>
      <c r="AJP66" s="74"/>
      <c r="AJQ66" s="74"/>
      <c r="AJR66" s="74"/>
      <c r="AJS66" s="74"/>
      <c r="AJT66" s="74"/>
      <c r="AJU66" s="74"/>
      <c r="AJV66" s="74"/>
      <c r="AJW66" s="74"/>
      <c r="AJX66" s="74"/>
      <c r="AJY66" s="74"/>
      <c r="AJZ66" s="74"/>
      <c r="AKA66" s="74"/>
      <c r="AKB66" s="74"/>
      <c r="AKC66" s="74"/>
      <c r="AKD66" s="74"/>
      <c r="AKE66" s="74"/>
      <c r="AKF66" s="74"/>
      <c r="AKG66" s="74"/>
      <c r="AKH66" s="74"/>
      <c r="AKI66" s="74"/>
      <c r="AKJ66" s="74"/>
      <c r="AKK66" s="74"/>
      <c r="AKL66" s="74"/>
      <c r="AKM66" s="74"/>
      <c r="AKN66" s="74"/>
      <c r="AKO66" s="74"/>
      <c r="AKP66" s="74"/>
      <c r="AKQ66" s="74"/>
      <c r="AKR66" s="74"/>
      <c r="AKS66" s="74"/>
      <c r="AKT66" s="74"/>
      <c r="AKU66" s="74"/>
      <c r="AKV66" s="74"/>
      <c r="AKW66" s="74"/>
      <c r="AKX66" s="74"/>
      <c r="AKY66" s="74"/>
      <c r="AKZ66" s="74"/>
      <c r="ALA66" s="74"/>
      <c r="ALB66" s="74"/>
      <c r="ALC66" s="74"/>
      <c r="ALD66" s="74"/>
      <c r="ALE66" s="74"/>
      <c r="ALF66" s="74"/>
      <c r="ALG66" s="74"/>
      <c r="ALH66" s="74"/>
      <c r="ALI66" s="74"/>
      <c r="ALJ66" s="74"/>
      <c r="ALK66" s="74"/>
      <c r="ALL66" s="74"/>
      <c r="ALM66" s="74"/>
      <c r="ALN66" s="74"/>
      <c r="ALO66" s="74"/>
      <c r="ALP66" s="74"/>
      <c r="ALQ66" s="74"/>
      <c r="ALR66" s="74"/>
      <c r="ALS66" s="74"/>
      <c r="ALT66" s="74"/>
      <c r="ALU66" s="74"/>
      <c r="ALV66" s="74"/>
      <c r="ALW66" s="74"/>
      <c r="ALX66" s="74"/>
      <c r="ALY66" s="74"/>
      <c r="ALZ66" s="74"/>
      <c r="AMA66" s="74"/>
      <c r="AMB66" s="74"/>
      <c r="AMC66" s="74"/>
      <c r="AMD66" s="74"/>
      <c r="AME66" s="74"/>
      <c r="AMF66" s="74"/>
      <c r="AMG66" s="74"/>
      <c r="AMH66" s="74"/>
      <c r="AMI66" s="74"/>
      <c r="AMJ66" s="74"/>
    </row>
    <row r="67" customFormat="false" ht="19.5" hidden="false" customHeight="true" outlineLevel="0" collapsed="false">
      <c r="B67" s="202" t="n">
        <v>6</v>
      </c>
      <c r="C67" s="202"/>
      <c r="D67" s="202"/>
      <c r="E67" s="128" t="s">
        <v>132</v>
      </c>
      <c r="F67" s="219"/>
      <c r="G67" s="220"/>
      <c r="H67" s="220"/>
      <c r="I67" s="219"/>
      <c r="J67" s="168" t="n">
        <f aca="false">J76</f>
        <v>0</v>
      </c>
    </row>
    <row r="68" customFormat="false" ht="21.75" hidden="false" customHeight="true" outlineLevel="0" collapsed="false">
      <c r="B68" s="169" t="s">
        <v>133</v>
      </c>
      <c r="C68" s="148"/>
      <c r="D68" s="193"/>
      <c r="E68" s="136" t="s">
        <v>134</v>
      </c>
      <c r="F68" s="148" t="s">
        <v>47</v>
      </c>
      <c r="G68" s="138" t="n">
        <v>81.97</v>
      </c>
      <c r="H68" s="139"/>
      <c r="I68" s="140" t="n">
        <f aca="false">H68*(1+$J$10)</f>
        <v>0</v>
      </c>
      <c r="J68" s="141" t="n">
        <f aca="false">I68*G68</f>
        <v>0</v>
      </c>
      <c r="M68" s="177"/>
      <c r="N68" s="175"/>
      <c r="O68" s="210"/>
    </row>
    <row r="69" customFormat="false" ht="21.75" hidden="false" customHeight="true" outlineLevel="0" collapsed="false">
      <c r="B69" s="169" t="s">
        <v>135</v>
      </c>
      <c r="C69" s="148"/>
      <c r="D69" s="193"/>
      <c r="E69" s="136" t="s">
        <v>136</v>
      </c>
      <c r="F69" s="148" t="s">
        <v>60</v>
      </c>
      <c r="G69" s="138" t="n">
        <v>122.8</v>
      </c>
      <c r="H69" s="139"/>
      <c r="I69" s="221" t="n">
        <f aca="false">H69*(1+$J$10)</f>
        <v>0</v>
      </c>
      <c r="J69" s="141" t="n">
        <f aca="false">I69*G69</f>
        <v>0</v>
      </c>
      <c r="K69" s="194" t="e">
        <f aca="false">J69/J11</f>
        <v>#DIV/0!</v>
      </c>
      <c r="M69" s="177"/>
      <c r="N69" s="175"/>
      <c r="O69" s="210"/>
    </row>
    <row r="70" customFormat="false" ht="21.75" hidden="false" customHeight="true" outlineLevel="0" collapsed="false">
      <c r="B70" s="169" t="s">
        <v>137</v>
      </c>
      <c r="C70" s="148"/>
      <c r="D70" s="193"/>
      <c r="E70" s="136" t="s">
        <v>138</v>
      </c>
      <c r="F70" s="148" t="s">
        <v>60</v>
      </c>
      <c r="G70" s="138" t="n">
        <v>5.25</v>
      </c>
      <c r="H70" s="139"/>
      <c r="I70" s="140" t="n">
        <f aca="false">H70*(1+$J$10)</f>
        <v>0</v>
      </c>
      <c r="J70" s="141" t="n">
        <f aca="false">I70*G70</f>
        <v>0</v>
      </c>
      <c r="M70" s="177"/>
      <c r="N70" s="175"/>
      <c r="O70" s="210"/>
    </row>
    <row r="71" customFormat="false" ht="21.75" hidden="false" customHeight="true" outlineLevel="0" collapsed="false">
      <c r="B71" s="169" t="s">
        <v>139</v>
      </c>
      <c r="C71" s="148"/>
      <c r="D71" s="193"/>
      <c r="E71" s="136" t="s">
        <v>140</v>
      </c>
      <c r="F71" s="148" t="s">
        <v>60</v>
      </c>
      <c r="G71" s="138" t="n">
        <v>40.92</v>
      </c>
      <c r="H71" s="139"/>
      <c r="I71" s="140" t="n">
        <f aca="false">H71*(1+$J$10)</f>
        <v>0</v>
      </c>
      <c r="J71" s="141" t="n">
        <f aca="false">I71*G71</f>
        <v>0</v>
      </c>
      <c r="M71" s="177"/>
      <c r="N71" s="175"/>
      <c r="O71" s="210"/>
    </row>
    <row r="72" customFormat="false" ht="26.05" hidden="false" customHeight="true" outlineLevel="0" collapsed="false">
      <c r="B72" s="169" t="s">
        <v>141</v>
      </c>
      <c r="C72" s="148"/>
      <c r="D72" s="193"/>
      <c r="E72" s="136" t="s">
        <v>142</v>
      </c>
      <c r="F72" s="148" t="s">
        <v>50</v>
      </c>
      <c r="G72" s="138" t="n">
        <v>0.79</v>
      </c>
      <c r="H72" s="139"/>
      <c r="I72" s="140" t="n">
        <f aca="false">H72*(1+$J$10)</f>
        <v>0</v>
      </c>
      <c r="J72" s="141" t="n">
        <f aca="false">I72*G72</f>
        <v>0</v>
      </c>
      <c r="M72" s="177"/>
      <c r="N72" s="175"/>
      <c r="O72" s="210"/>
    </row>
    <row r="73" customFormat="false" ht="47.4" hidden="false" customHeight="true" outlineLevel="0" collapsed="false">
      <c r="B73" s="169" t="s">
        <v>143</v>
      </c>
      <c r="C73" s="148"/>
      <c r="D73" s="193"/>
      <c r="E73" s="136" t="s">
        <v>144</v>
      </c>
      <c r="F73" s="148" t="s">
        <v>47</v>
      </c>
      <c r="G73" s="138" t="n">
        <v>0</v>
      </c>
      <c r="H73" s="139"/>
      <c r="I73" s="140" t="n">
        <f aca="false">H73*(1+$J$10)</f>
        <v>0</v>
      </c>
      <c r="J73" s="141" t="n">
        <f aca="false">I73*G73</f>
        <v>0</v>
      </c>
      <c r="M73" s="177"/>
      <c r="N73" s="175"/>
      <c r="O73" s="210"/>
    </row>
    <row r="74" customFormat="false" ht="27.85" hidden="false" customHeight="true" outlineLevel="0" collapsed="false">
      <c r="B74" s="169" t="s">
        <v>145</v>
      </c>
      <c r="C74" s="148"/>
      <c r="D74" s="193"/>
      <c r="E74" s="136" t="s">
        <v>146</v>
      </c>
      <c r="F74" s="148" t="s">
        <v>60</v>
      </c>
      <c r="G74" s="138" t="n">
        <v>34.92</v>
      </c>
      <c r="H74" s="139"/>
      <c r="I74" s="140" t="n">
        <f aca="false">H74*(1+$J$10)</f>
        <v>0</v>
      </c>
      <c r="J74" s="141" t="n">
        <f aca="false">I74*G74</f>
        <v>0</v>
      </c>
      <c r="M74" s="177"/>
      <c r="N74" s="175"/>
      <c r="O74" s="210"/>
    </row>
    <row r="75" customFormat="false" ht="27.85" hidden="false" customHeight="true" outlineLevel="0" collapsed="false">
      <c r="B75" s="169" t="s">
        <v>147</v>
      </c>
      <c r="C75" s="148"/>
      <c r="D75" s="193"/>
      <c r="E75" s="136" t="s">
        <v>148</v>
      </c>
      <c r="F75" s="148" t="s">
        <v>81</v>
      </c>
      <c r="G75" s="138" t="n">
        <v>19.5</v>
      </c>
      <c r="H75" s="139"/>
      <c r="I75" s="140" t="n">
        <f aca="false">H75*(1+$J$10)</f>
        <v>0</v>
      </c>
      <c r="J75" s="141" t="n">
        <f aca="false">I75*G75</f>
        <v>0</v>
      </c>
      <c r="M75" s="177"/>
      <c r="N75" s="175"/>
      <c r="O75" s="210"/>
    </row>
    <row r="76" customFormat="false" ht="26.3" hidden="false" customHeight="true" outlineLevel="0" collapsed="false">
      <c r="B76" s="212"/>
      <c r="C76" s="213"/>
      <c r="D76" s="222"/>
      <c r="E76" s="222"/>
      <c r="F76" s="154" t="s">
        <v>149</v>
      </c>
      <c r="G76" s="154"/>
      <c r="H76" s="154" t="s">
        <v>97</v>
      </c>
      <c r="I76" s="154"/>
      <c r="J76" s="155" t="n">
        <f aca="false">SUM(J68:J75)</f>
        <v>0</v>
      </c>
      <c r="K76" s="156"/>
      <c r="M76" s="177"/>
      <c r="N76" s="175"/>
      <c r="O76" s="210"/>
    </row>
    <row r="77" customFormat="false" ht="24" hidden="false" customHeight="true" outlineLevel="0" collapsed="false">
      <c r="B77" s="195"/>
      <c r="C77" s="196"/>
      <c r="D77" s="196"/>
      <c r="E77" s="196"/>
      <c r="F77" s="198"/>
      <c r="G77" s="199"/>
      <c r="H77" s="200"/>
      <c r="I77" s="200"/>
      <c r="J77" s="201"/>
    </row>
    <row r="78" customFormat="false" ht="19.5" hidden="false" customHeight="true" outlineLevel="0" collapsed="false">
      <c r="B78" s="223" t="n">
        <v>7</v>
      </c>
      <c r="C78" s="223"/>
      <c r="D78" s="223"/>
      <c r="E78" s="224" t="s">
        <v>150</v>
      </c>
      <c r="F78" s="225"/>
      <c r="G78" s="226"/>
      <c r="H78" s="226"/>
      <c r="I78" s="225"/>
      <c r="J78" s="227" t="n">
        <f aca="false">J86</f>
        <v>0</v>
      </c>
    </row>
    <row r="79" customFormat="false" ht="31.45" hidden="false" customHeight="true" outlineLevel="0" collapsed="false">
      <c r="B79" s="169" t="s">
        <v>151</v>
      </c>
      <c r="C79" s="137"/>
      <c r="D79" s="228"/>
      <c r="E79" s="206" t="s">
        <v>152</v>
      </c>
      <c r="F79" s="147" t="s">
        <v>111</v>
      </c>
      <c r="G79" s="138" t="n">
        <v>43.75</v>
      </c>
      <c r="H79" s="139"/>
      <c r="I79" s="140" t="n">
        <f aca="false">H79*(1+$J$10)</f>
        <v>0</v>
      </c>
      <c r="J79" s="141" t="n">
        <f aca="false">I79*G79</f>
        <v>0</v>
      </c>
      <c r="M79" s="173"/>
      <c r="N79" s="175"/>
      <c r="O79" s="210"/>
    </row>
    <row r="80" customFormat="false" ht="36.85" hidden="false" customHeight="true" outlineLevel="0" collapsed="false">
      <c r="B80" s="169" t="s">
        <v>153</v>
      </c>
      <c r="C80" s="137"/>
      <c r="D80" s="228"/>
      <c r="E80" s="206" t="s">
        <v>154</v>
      </c>
      <c r="F80" s="147" t="s">
        <v>60</v>
      </c>
      <c r="G80" s="138" t="n">
        <v>110.3</v>
      </c>
      <c r="H80" s="139"/>
      <c r="I80" s="140" t="n">
        <f aca="false">H80*(1+$J$10)</f>
        <v>0</v>
      </c>
      <c r="J80" s="141" t="n">
        <f aca="false">I80*G80</f>
        <v>0</v>
      </c>
      <c r="M80" s="173"/>
      <c r="N80" s="175"/>
      <c r="O80" s="210"/>
    </row>
    <row r="81" customFormat="false" ht="27.85" hidden="false" customHeight="true" outlineLevel="0" collapsed="false">
      <c r="B81" s="169" t="s">
        <v>155</v>
      </c>
      <c r="C81" s="137"/>
      <c r="D81" s="228"/>
      <c r="E81" s="206" t="s">
        <v>156</v>
      </c>
      <c r="F81" s="147" t="s">
        <v>60</v>
      </c>
      <c r="G81" s="138" t="n">
        <f aca="false">40.75</f>
        <v>40.75</v>
      </c>
      <c r="H81" s="139"/>
      <c r="I81" s="140" t="n">
        <f aca="false">H81*(1+$J$10)</f>
        <v>0</v>
      </c>
      <c r="J81" s="141" t="n">
        <f aca="false">I81*G81</f>
        <v>0</v>
      </c>
      <c r="M81" s="173"/>
      <c r="N81" s="175"/>
      <c r="O81" s="210"/>
    </row>
    <row r="82" customFormat="false" ht="32.5" hidden="false" customHeight="true" outlineLevel="0" collapsed="false">
      <c r="B82" s="169" t="s">
        <v>157</v>
      </c>
      <c r="C82" s="137"/>
      <c r="D82" s="228"/>
      <c r="E82" s="206" t="s">
        <v>158</v>
      </c>
      <c r="F82" s="147" t="s">
        <v>47</v>
      </c>
      <c r="G82" s="138" t="n">
        <v>7.5</v>
      </c>
      <c r="H82" s="139"/>
      <c r="I82" s="140" t="n">
        <f aca="false">H82*(1+$J$10)</f>
        <v>0</v>
      </c>
      <c r="J82" s="141" t="n">
        <f aca="false">I82*G82</f>
        <v>0</v>
      </c>
      <c r="K82" s="173"/>
      <c r="L82" s="174"/>
      <c r="M82" s="173"/>
      <c r="N82" s="175"/>
      <c r="O82" s="210"/>
    </row>
    <row r="83" customFormat="false" ht="36" hidden="false" customHeight="true" outlineLevel="0" collapsed="false">
      <c r="B83" s="169" t="s">
        <v>159</v>
      </c>
      <c r="C83" s="137"/>
      <c r="D83" s="228"/>
      <c r="E83" s="206" t="s">
        <v>160</v>
      </c>
      <c r="F83" s="147" t="s">
        <v>47</v>
      </c>
      <c r="G83" s="138" t="n">
        <v>166.2</v>
      </c>
      <c r="H83" s="139"/>
      <c r="I83" s="140" t="n">
        <f aca="false">H83*(1+$J$10)</f>
        <v>0</v>
      </c>
      <c r="J83" s="141" t="n">
        <f aca="false">I83*G83</f>
        <v>0</v>
      </c>
      <c r="K83" s="194" t="e">
        <f aca="false">J83/J11</f>
        <v>#DIV/0!</v>
      </c>
      <c r="M83" s="229"/>
      <c r="N83" s="175"/>
      <c r="O83" s="210"/>
    </row>
    <row r="84" customFormat="false" ht="36" hidden="false" customHeight="true" outlineLevel="0" collapsed="false">
      <c r="B84" s="169" t="s">
        <v>161</v>
      </c>
      <c r="C84" s="137"/>
      <c r="D84" s="228"/>
      <c r="E84" s="206" t="s">
        <v>162</v>
      </c>
      <c r="F84" s="147" t="s">
        <v>163</v>
      </c>
      <c r="G84" s="138" t="n">
        <v>35.55</v>
      </c>
      <c r="H84" s="139"/>
      <c r="I84" s="140" t="n">
        <f aca="false">H84*(1+$J$10)</f>
        <v>0</v>
      </c>
      <c r="J84" s="141" t="n">
        <f aca="false">I84*G84</f>
        <v>0</v>
      </c>
      <c r="K84" s="194"/>
      <c r="M84" s="229"/>
      <c r="N84" s="175"/>
      <c r="O84" s="210"/>
    </row>
    <row r="85" customFormat="false" ht="32.45" hidden="false" customHeight="true" outlineLevel="0" collapsed="false">
      <c r="B85" s="169" t="s">
        <v>164</v>
      </c>
      <c r="C85" s="137"/>
      <c r="D85" s="228"/>
      <c r="E85" s="206" t="s">
        <v>165</v>
      </c>
      <c r="F85" s="147" t="s">
        <v>60</v>
      </c>
      <c r="G85" s="138" t="n">
        <v>4.9</v>
      </c>
      <c r="H85" s="139"/>
      <c r="I85" s="140" t="n">
        <f aca="false">H85*(1+$J$10)</f>
        <v>0</v>
      </c>
      <c r="J85" s="141" t="n">
        <f aca="false">I85*G85</f>
        <v>0</v>
      </c>
      <c r="K85" s="144"/>
      <c r="M85" s="173"/>
      <c r="N85" s="175"/>
      <c r="O85" s="210"/>
    </row>
    <row r="86" customFormat="false" ht="22.5" hidden="false" customHeight="true" outlineLevel="0" collapsed="false">
      <c r="B86" s="212"/>
      <c r="C86" s="213"/>
      <c r="D86" s="213"/>
      <c r="E86" s="213"/>
      <c r="F86" s="154" t="s">
        <v>166</v>
      </c>
      <c r="G86" s="154"/>
      <c r="H86" s="154" t="s">
        <v>97</v>
      </c>
      <c r="I86" s="154"/>
      <c r="J86" s="155" t="n">
        <f aca="false">SUM(J79:J85)</f>
        <v>0</v>
      </c>
      <c r="K86" s="144"/>
      <c r="M86" s="173"/>
      <c r="N86" s="175"/>
      <c r="O86" s="210"/>
    </row>
    <row r="87" customFormat="false" ht="24.85" hidden="false" customHeight="true" outlineLevel="0" collapsed="false">
      <c r="B87" s="230"/>
      <c r="C87" s="231"/>
      <c r="D87" s="231"/>
      <c r="E87" s="231"/>
      <c r="F87" s="232"/>
      <c r="G87" s="232"/>
      <c r="H87" s="232"/>
      <c r="I87" s="232"/>
      <c r="J87" s="233"/>
      <c r="K87" s="144"/>
    </row>
    <row r="88" customFormat="false" ht="19.5" hidden="false" customHeight="true" outlineLevel="0" collapsed="false">
      <c r="B88" s="202" t="n">
        <v>8</v>
      </c>
      <c r="C88" s="202"/>
      <c r="D88" s="202"/>
      <c r="E88" s="128" t="s">
        <v>167</v>
      </c>
      <c r="F88" s="219"/>
      <c r="G88" s="220"/>
      <c r="H88" s="220"/>
      <c r="I88" s="219"/>
      <c r="J88" s="168" t="n">
        <f aca="false">J108+J115</f>
        <v>0</v>
      </c>
      <c r="K88" s="144"/>
    </row>
    <row r="89" customFormat="false" ht="19.5" hidden="false" customHeight="true" outlineLevel="0" collapsed="false">
      <c r="B89" s="169" t="s">
        <v>168</v>
      </c>
      <c r="C89" s="148"/>
      <c r="D89" s="193"/>
      <c r="E89" s="136" t="s">
        <v>169</v>
      </c>
      <c r="F89" s="148" t="s">
        <v>47</v>
      </c>
      <c r="G89" s="138" t="n">
        <v>294.09</v>
      </c>
      <c r="H89" s="139"/>
      <c r="I89" s="140" t="n">
        <f aca="false">H89*(1+$J$10)</f>
        <v>0</v>
      </c>
      <c r="J89" s="141" t="n">
        <f aca="false">I89*G89</f>
        <v>0</v>
      </c>
      <c r="K89" s="144"/>
    </row>
    <row r="90" customFormat="false" ht="23.9" hidden="false" customHeight="true" outlineLevel="0" collapsed="false">
      <c r="B90" s="169" t="s">
        <v>170</v>
      </c>
      <c r="C90" s="148"/>
      <c r="D90" s="193"/>
      <c r="E90" s="136" t="s">
        <v>171</v>
      </c>
      <c r="F90" s="148" t="s">
        <v>47</v>
      </c>
      <c r="G90" s="138" t="n">
        <v>294.09</v>
      </c>
      <c r="H90" s="139"/>
      <c r="I90" s="140" t="n">
        <f aca="false">H90*(1+$J$10)</f>
        <v>0</v>
      </c>
      <c r="J90" s="141" t="n">
        <f aca="false">I90*G90</f>
        <v>0</v>
      </c>
      <c r="K90" s="144"/>
      <c r="M90" s="173"/>
      <c r="N90" s="175"/>
      <c r="O90" s="210"/>
    </row>
    <row r="91" customFormat="false" ht="33.25" hidden="false" customHeight="true" outlineLevel="0" collapsed="false">
      <c r="B91" s="169" t="s">
        <v>172</v>
      </c>
      <c r="C91" s="148"/>
      <c r="D91" s="193"/>
      <c r="E91" s="136" t="s">
        <v>173</v>
      </c>
      <c r="F91" s="148" t="s">
        <v>47</v>
      </c>
      <c r="G91" s="138" t="n">
        <v>18.3</v>
      </c>
      <c r="H91" s="139"/>
      <c r="I91" s="140" t="n">
        <f aca="false">H91*(1+$J$10)</f>
        <v>0</v>
      </c>
      <c r="J91" s="141" t="n">
        <f aca="false">I91*G91</f>
        <v>0</v>
      </c>
      <c r="K91" s="144"/>
      <c r="M91" s="173"/>
      <c r="N91" s="175"/>
      <c r="O91" s="210"/>
    </row>
    <row r="92" customFormat="false" ht="33.25" hidden="false" customHeight="true" outlineLevel="0" collapsed="false">
      <c r="B92" s="169" t="s">
        <v>174</v>
      </c>
      <c r="C92" s="148"/>
      <c r="D92" s="193"/>
      <c r="E92" s="136" t="s">
        <v>175</v>
      </c>
      <c r="F92" s="148" t="s">
        <v>60</v>
      </c>
      <c r="G92" s="138" t="n">
        <f aca="false">5.9*0.05*2</f>
        <v>0.59</v>
      </c>
      <c r="H92" s="139"/>
      <c r="I92" s="140" t="n">
        <f aca="false">H92*(1+$J$10)</f>
        <v>0</v>
      </c>
      <c r="J92" s="141" t="n">
        <f aca="false">I92*G92</f>
        <v>0</v>
      </c>
      <c r="K92" s="144"/>
      <c r="M92" s="173"/>
      <c r="N92" s="175"/>
      <c r="O92" s="210"/>
    </row>
    <row r="93" customFormat="false" ht="40.45" hidden="false" customHeight="true" outlineLevel="0" collapsed="false">
      <c r="B93" s="169" t="s">
        <v>176</v>
      </c>
      <c r="C93" s="148"/>
      <c r="D93" s="193"/>
      <c r="E93" s="136" t="s">
        <v>177</v>
      </c>
      <c r="F93" s="148" t="s">
        <v>60</v>
      </c>
      <c r="G93" s="138" t="n">
        <v>1</v>
      </c>
      <c r="H93" s="139"/>
      <c r="I93" s="140" t="n">
        <f aca="false">H93*(1+$J$10)</f>
        <v>0</v>
      </c>
      <c r="J93" s="141" t="n">
        <f aca="false">I93*G93</f>
        <v>0</v>
      </c>
      <c r="K93" s="144"/>
      <c r="M93" s="173"/>
      <c r="N93" s="175"/>
      <c r="O93" s="210"/>
    </row>
    <row r="94" customFormat="false" ht="8.95" hidden="false" customHeight="true" outlineLevel="0" collapsed="false">
      <c r="B94" s="74"/>
      <c r="C94" s="74"/>
      <c r="D94" s="74"/>
      <c r="E94" s="74"/>
      <c r="F94" s="74"/>
      <c r="G94" s="74"/>
      <c r="H94" s="139"/>
      <c r="I94" s="140"/>
      <c r="J94" s="141"/>
      <c r="K94" s="144"/>
      <c r="M94" s="173"/>
      <c r="N94" s="175"/>
      <c r="O94" s="210"/>
    </row>
    <row r="95" customFormat="false" ht="26.05" hidden="false" customHeight="true" outlineLevel="0" collapsed="false">
      <c r="B95" s="169" t="s">
        <v>178</v>
      </c>
      <c r="C95" s="148"/>
      <c r="D95" s="193"/>
      <c r="E95" s="136" t="s">
        <v>179</v>
      </c>
      <c r="F95" s="148" t="s">
        <v>47</v>
      </c>
      <c r="G95" s="138" t="n">
        <v>33.11</v>
      </c>
      <c r="H95" s="139"/>
      <c r="I95" s="140" t="n">
        <f aca="false">H95*(1+$J$10)</f>
        <v>0</v>
      </c>
      <c r="J95" s="141" t="n">
        <f aca="false">I95*G95</f>
        <v>0</v>
      </c>
      <c r="K95" s="144"/>
      <c r="M95" s="173"/>
      <c r="N95" s="175"/>
      <c r="O95" s="210"/>
    </row>
    <row r="96" customFormat="false" ht="28.75" hidden="false" customHeight="true" outlineLevel="0" collapsed="false">
      <c r="B96" s="169" t="s">
        <v>180</v>
      </c>
      <c r="C96" s="148"/>
      <c r="D96" s="193"/>
      <c r="E96" s="136" t="s">
        <v>181</v>
      </c>
      <c r="F96" s="148" t="s">
        <v>81</v>
      </c>
      <c r="G96" s="138" t="n">
        <v>13.6</v>
      </c>
      <c r="H96" s="139"/>
      <c r="I96" s="140" t="n">
        <f aca="false">H96*(1+$J$10)</f>
        <v>0</v>
      </c>
      <c r="J96" s="141" t="n">
        <f aca="false">I96*G96</f>
        <v>0</v>
      </c>
      <c r="M96" s="173"/>
      <c r="N96" s="175"/>
      <c r="O96" s="210"/>
    </row>
    <row r="97" customFormat="false" ht="28.75" hidden="false" customHeight="true" outlineLevel="0" collapsed="false">
      <c r="B97" s="169" t="s">
        <v>182</v>
      </c>
      <c r="C97" s="148"/>
      <c r="D97" s="193"/>
      <c r="E97" s="136" t="s">
        <v>183</v>
      </c>
      <c r="F97" s="148" t="s">
        <v>60</v>
      </c>
      <c r="G97" s="138" t="n">
        <v>0</v>
      </c>
      <c r="H97" s="139"/>
      <c r="I97" s="140" t="n">
        <f aca="false">H97*(1+$J$10)</f>
        <v>0</v>
      </c>
      <c r="J97" s="141" t="n">
        <f aca="false">I97*G97</f>
        <v>0</v>
      </c>
      <c r="M97" s="173"/>
      <c r="N97" s="175"/>
      <c r="O97" s="210"/>
    </row>
    <row r="98" customFormat="false" ht="8.95" hidden="false" customHeight="true" outlineLevel="0" collapsed="false">
      <c r="B98" s="169"/>
      <c r="C98" s="148"/>
      <c r="D98" s="193"/>
      <c r="E98" s="136"/>
      <c r="F98" s="148"/>
      <c r="G98" s="138"/>
      <c r="H98" s="139"/>
      <c r="I98" s="140"/>
      <c r="J98" s="141"/>
      <c r="M98" s="173"/>
      <c r="N98" s="175"/>
      <c r="O98" s="210"/>
    </row>
    <row r="99" customFormat="false" ht="29.65" hidden="false" customHeight="true" outlineLevel="0" collapsed="false">
      <c r="B99" s="169" t="s">
        <v>184</v>
      </c>
      <c r="C99" s="148"/>
      <c r="D99" s="193"/>
      <c r="E99" s="136" t="s">
        <v>185</v>
      </c>
      <c r="F99" s="148" t="s">
        <v>74</v>
      </c>
      <c r="G99" s="138" t="n">
        <v>10.38</v>
      </c>
      <c r="H99" s="139"/>
      <c r="I99" s="140" t="n">
        <f aca="false">H99*(1+$J$10)</f>
        <v>0</v>
      </c>
      <c r="J99" s="141" t="n">
        <f aca="false">I99*G99</f>
        <v>0</v>
      </c>
      <c r="M99" s="173"/>
      <c r="N99" s="175"/>
      <c r="O99" s="210"/>
    </row>
    <row r="100" customFormat="false" ht="29.65" hidden="false" customHeight="true" outlineLevel="0" collapsed="false">
      <c r="B100" s="169" t="s">
        <v>186</v>
      </c>
      <c r="C100" s="148"/>
      <c r="D100" s="193"/>
      <c r="E100" s="136" t="s">
        <v>187</v>
      </c>
      <c r="F100" s="148" t="s">
        <v>74</v>
      </c>
      <c r="G100" s="138" t="n">
        <v>0.8</v>
      </c>
      <c r="H100" s="139"/>
      <c r="I100" s="140" t="n">
        <f aca="false">H100*(1+$J$10)</f>
        <v>0</v>
      </c>
      <c r="J100" s="141" t="n">
        <f aca="false">I100*G100</f>
        <v>0</v>
      </c>
      <c r="M100" s="173"/>
      <c r="N100" s="175"/>
      <c r="O100" s="210"/>
    </row>
    <row r="101" customFormat="false" ht="29.65" hidden="false" customHeight="true" outlineLevel="0" collapsed="false">
      <c r="B101" s="169" t="s">
        <v>188</v>
      </c>
      <c r="C101" s="148"/>
      <c r="D101" s="193"/>
      <c r="E101" s="136" t="s">
        <v>189</v>
      </c>
      <c r="F101" s="148" t="s">
        <v>60</v>
      </c>
      <c r="G101" s="138" t="n">
        <v>97.2</v>
      </c>
      <c r="H101" s="139"/>
      <c r="I101" s="140" t="n">
        <f aca="false">H101*(1+$J$10)</f>
        <v>0</v>
      </c>
      <c r="J101" s="141" t="n">
        <f aca="false">I101*G101</f>
        <v>0</v>
      </c>
      <c r="K101" s="194"/>
      <c r="M101" s="173"/>
      <c r="N101" s="175"/>
      <c r="O101" s="210"/>
    </row>
    <row r="102" customFormat="false" ht="29.65" hidden="false" customHeight="true" outlineLevel="0" collapsed="false">
      <c r="B102" s="169" t="s">
        <v>190</v>
      </c>
      <c r="C102" s="148"/>
      <c r="D102" s="193"/>
      <c r="E102" s="136" t="s">
        <v>191</v>
      </c>
      <c r="F102" s="148" t="s">
        <v>163</v>
      </c>
      <c r="G102" s="138" t="n">
        <f aca="false">55.56+3.5</f>
        <v>59.06</v>
      </c>
      <c r="H102" s="139"/>
      <c r="I102" s="140" t="n">
        <f aca="false">H102*(1+$J$10)</f>
        <v>0</v>
      </c>
      <c r="J102" s="141" t="n">
        <f aca="false">I102*G102</f>
        <v>0</v>
      </c>
      <c r="K102" s="194"/>
      <c r="M102" s="173"/>
      <c r="N102" s="175"/>
      <c r="O102" s="210"/>
    </row>
    <row r="103" customFormat="false" ht="29.65" hidden="false" customHeight="true" outlineLevel="0" collapsed="false">
      <c r="B103" s="169" t="s">
        <v>192</v>
      </c>
      <c r="C103" s="148"/>
      <c r="D103" s="193"/>
      <c r="E103" s="136" t="s">
        <v>193</v>
      </c>
      <c r="F103" s="148" t="s">
        <v>81</v>
      </c>
      <c r="G103" s="138" t="n">
        <v>2.05</v>
      </c>
      <c r="H103" s="139"/>
      <c r="I103" s="140" t="n">
        <f aca="false">H103*(1+$J$10)</f>
        <v>0</v>
      </c>
      <c r="J103" s="141" t="n">
        <f aca="false">I103*G103</f>
        <v>0</v>
      </c>
      <c r="M103" s="173"/>
      <c r="N103" s="175"/>
      <c r="O103" s="210"/>
    </row>
    <row r="104" customFormat="false" ht="23.35" hidden="false" customHeight="true" outlineLevel="0" collapsed="false">
      <c r="B104" s="169" t="s">
        <v>194</v>
      </c>
      <c r="C104" s="148"/>
      <c r="D104" s="193"/>
      <c r="E104" s="136" t="s">
        <v>195</v>
      </c>
      <c r="F104" s="148" t="s">
        <v>81</v>
      </c>
      <c r="G104" s="138" t="n">
        <v>28.9</v>
      </c>
      <c r="H104" s="139"/>
      <c r="I104" s="140" t="n">
        <f aca="false">H104*(1+$J$10)</f>
        <v>0</v>
      </c>
      <c r="J104" s="141" t="n">
        <f aca="false">I104*G104</f>
        <v>0</v>
      </c>
      <c r="M104" s="173"/>
      <c r="N104" s="175"/>
      <c r="O104" s="210"/>
    </row>
    <row r="105" customFormat="false" ht="48.55" hidden="false" customHeight="true" outlineLevel="0" collapsed="false">
      <c r="B105" s="169" t="s">
        <v>196</v>
      </c>
      <c r="C105" s="148"/>
      <c r="D105" s="193"/>
      <c r="E105" s="136" t="s">
        <v>197</v>
      </c>
      <c r="F105" s="148" t="s">
        <v>60</v>
      </c>
      <c r="G105" s="138" t="n">
        <v>32.2</v>
      </c>
      <c r="H105" s="139"/>
      <c r="I105" s="140" t="n">
        <f aca="false">H105*(1+$J$10)</f>
        <v>0</v>
      </c>
      <c r="J105" s="141" t="n">
        <f aca="false">I105*G105</f>
        <v>0</v>
      </c>
      <c r="M105" s="173"/>
      <c r="N105" s="175"/>
      <c r="O105" s="210"/>
    </row>
    <row r="106" customFormat="false" ht="48.55" hidden="false" customHeight="true" outlineLevel="0" collapsed="false">
      <c r="B106" s="169" t="s">
        <v>198</v>
      </c>
      <c r="C106" s="148"/>
      <c r="D106" s="193"/>
      <c r="E106" s="136" t="s">
        <v>199</v>
      </c>
      <c r="F106" s="148" t="s">
        <v>81</v>
      </c>
      <c r="G106" s="138" t="n">
        <v>27.5</v>
      </c>
      <c r="H106" s="139"/>
      <c r="I106" s="140" t="n">
        <f aca="false">H106*(1+$J$10)</f>
        <v>0</v>
      </c>
      <c r="J106" s="141" t="n">
        <f aca="false">I106*G106</f>
        <v>0</v>
      </c>
      <c r="M106" s="173"/>
      <c r="N106" s="175"/>
      <c r="O106" s="210"/>
    </row>
    <row r="107" customFormat="false" ht="38.8" hidden="false" customHeight="true" outlineLevel="0" collapsed="false">
      <c r="B107" s="169" t="s">
        <v>200</v>
      </c>
      <c r="C107" s="148"/>
      <c r="D107" s="193"/>
      <c r="E107" s="136" t="s">
        <v>201</v>
      </c>
      <c r="F107" s="148" t="s">
        <v>163</v>
      </c>
      <c r="G107" s="138" t="n">
        <v>1.55</v>
      </c>
      <c r="H107" s="139"/>
      <c r="I107" s="140" t="n">
        <f aca="false">H107*(1+$J$10)</f>
        <v>0</v>
      </c>
      <c r="J107" s="141" t="n">
        <f aca="false">I107*G107</f>
        <v>0</v>
      </c>
      <c r="M107" s="173"/>
      <c r="N107" s="175"/>
      <c r="O107" s="210"/>
    </row>
    <row r="108" customFormat="false" ht="20.65" hidden="false" customHeight="true" outlineLevel="0" collapsed="false">
      <c r="B108" s="212"/>
      <c r="C108" s="213"/>
      <c r="D108" s="213"/>
      <c r="E108" s="213"/>
      <c r="F108" s="154" t="s">
        <v>202</v>
      </c>
      <c r="G108" s="154"/>
      <c r="H108" s="154" t="s">
        <v>97</v>
      </c>
      <c r="I108" s="154"/>
      <c r="J108" s="155" t="n">
        <f aca="false">SUM(J89:J107)</f>
        <v>0</v>
      </c>
      <c r="K108" s="144"/>
      <c r="M108" s="173"/>
      <c r="N108" s="175"/>
      <c r="O108" s="210"/>
    </row>
    <row r="109" customFormat="false" ht="19.5" hidden="false" customHeight="true" outlineLevel="0" collapsed="false">
      <c r="B109" s="234"/>
      <c r="C109" s="172"/>
      <c r="D109" s="172"/>
      <c r="E109" s="235" t="s">
        <v>203</v>
      </c>
      <c r="F109" s="236"/>
      <c r="G109" s="138"/>
      <c r="H109" s="139"/>
      <c r="I109" s="139"/>
      <c r="J109" s="141"/>
      <c r="K109" s="237"/>
    </row>
    <row r="110" customFormat="false" ht="19.5" hidden="false" customHeight="true" outlineLevel="0" collapsed="false">
      <c r="B110" s="169" t="s">
        <v>204</v>
      </c>
      <c r="C110" s="148"/>
      <c r="D110" s="193"/>
      <c r="E110" s="136" t="s">
        <v>205</v>
      </c>
      <c r="F110" s="148" t="s">
        <v>50</v>
      </c>
      <c r="G110" s="138" t="n">
        <v>0</v>
      </c>
      <c r="H110" s="139"/>
      <c r="I110" s="139" t="n">
        <f aca="false">H110*(1+$J$10)</f>
        <v>0</v>
      </c>
      <c r="J110" s="141" t="n">
        <f aca="false">I110*G110</f>
        <v>0</v>
      </c>
    </row>
    <row r="111" customFormat="false" ht="35.1" hidden="false" customHeight="true" outlineLevel="0" collapsed="false">
      <c r="B111" s="169" t="s">
        <v>206</v>
      </c>
      <c r="C111" s="148"/>
      <c r="D111" s="193"/>
      <c r="E111" s="136" t="s">
        <v>207</v>
      </c>
      <c r="F111" s="148" t="s">
        <v>47</v>
      </c>
      <c r="G111" s="138" t="n">
        <v>0</v>
      </c>
      <c r="H111" s="139"/>
      <c r="I111" s="139" t="n">
        <f aca="false">H111*(1+$J$10)</f>
        <v>0</v>
      </c>
      <c r="J111" s="141" t="n">
        <f aca="false">I111*G111</f>
        <v>0</v>
      </c>
      <c r="M111" s="173"/>
      <c r="N111" s="175"/>
      <c r="O111" s="210"/>
    </row>
    <row r="112" customFormat="false" ht="26.95" hidden="false" customHeight="true" outlineLevel="0" collapsed="false">
      <c r="B112" s="169" t="s">
        <v>208</v>
      </c>
      <c r="C112" s="148"/>
      <c r="D112" s="193"/>
      <c r="E112" s="136" t="s">
        <v>209</v>
      </c>
      <c r="F112" s="148" t="s">
        <v>74</v>
      </c>
      <c r="G112" s="138" t="n">
        <f aca="false">2.45*0.1</f>
        <v>0.245</v>
      </c>
      <c r="H112" s="139"/>
      <c r="I112" s="139" t="n">
        <f aca="false">H112*(1+$J$10)</f>
        <v>0</v>
      </c>
      <c r="J112" s="141" t="n">
        <f aca="false">I112*G112</f>
        <v>0</v>
      </c>
      <c r="M112" s="173"/>
      <c r="N112" s="175"/>
      <c r="O112" s="210"/>
    </row>
    <row r="113" customFormat="false" ht="27.85" hidden="false" customHeight="true" outlineLevel="0" collapsed="false">
      <c r="B113" s="169" t="s">
        <v>210</v>
      </c>
      <c r="C113" s="148"/>
      <c r="D113" s="193"/>
      <c r="E113" s="171" t="s">
        <v>211</v>
      </c>
      <c r="F113" s="148" t="s">
        <v>111</v>
      </c>
      <c r="G113" s="138" t="n">
        <v>12</v>
      </c>
      <c r="H113" s="139"/>
      <c r="I113" s="139" t="n">
        <f aca="false">H113*(1+$J$10)</f>
        <v>0</v>
      </c>
      <c r="J113" s="141" t="n">
        <f aca="false">I113*G113</f>
        <v>0</v>
      </c>
      <c r="M113" s="173"/>
      <c r="N113" s="175"/>
      <c r="O113" s="210"/>
    </row>
    <row r="114" customFormat="false" ht="28.75" hidden="false" customHeight="true" outlineLevel="0" collapsed="false">
      <c r="B114" s="169" t="s">
        <v>212</v>
      </c>
      <c r="C114" s="148"/>
      <c r="D114" s="193"/>
      <c r="E114" s="171" t="s">
        <v>213</v>
      </c>
      <c r="F114" s="148" t="s">
        <v>47</v>
      </c>
      <c r="G114" s="138" t="n">
        <v>40.8</v>
      </c>
      <c r="H114" s="139"/>
      <c r="I114" s="139" t="n">
        <f aca="false">H114*(1+$J$10)</f>
        <v>0</v>
      </c>
      <c r="J114" s="141" t="n">
        <f aca="false">I114*G114</f>
        <v>0</v>
      </c>
      <c r="M114" s="173"/>
      <c r="N114" s="175"/>
      <c r="O114" s="210"/>
    </row>
    <row r="115" customFormat="false" ht="24.25" hidden="false" customHeight="true" outlineLevel="0" collapsed="false">
      <c r="B115" s="212"/>
      <c r="C115" s="213"/>
      <c r="D115" s="193"/>
      <c r="E115" s="213"/>
      <c r="F115" s="154" t="s">
        <v>214</v>
      </c>
      <c r="G115" s="154"/>
      <c r="H115" s="154" t="s">
        <v>97</v>
      </c>
      <c r="I115" s="154"/>
      <c r="J115" s="155" t="n">
        <f aca="false">SUM(J110:J114)</f>
        <v>0</v>
      </c>
      <c r="M115" s="173"/>
      <c r="N115" s="175"/>
      <c r="O115" s="210"/>
    </row>
    <row r="116" customFormat="false" ht="19.5" hidden="false" customHeight="true" outlineLevel="0" collapsed="false">
      <c r="B116" s="230"/>
      <c r="C116" s="231"/>
      <c r="D116" s="231"/>
      <c r="E116" s="231"/>
      <c r="F116" s="232"/>
      <c r="G116" s="232"/>
      <c r="H116" s="232"/>
      <c r="I116" s="232"/>
      <c r="J116" s="233"/>
    </row>
    <row r="117" customFormat="false" ht="19.5" hidden="false" customHeight="true" outlineLevel="0" collapsed="false">
      <c r="B117" s="202" t="n">
        <v>9</v>
      </c>
      <c r="C117" s="202"/>
      <c r="D117" s="202"/>
      <c r="E117" s="128" t="s">
        <v>215</v>
      </c>
      <c r="F117" s="219"/>
      <c r="G117" s="220"/>
      <c r="H117" s="220"/>
      <c r="I117" s="219"/>
      <c r="J117" s="168" t="n">
        <f aca="false">J131</f>
        <v>0</v>
      </c>
      <c r="K117" s="237"/>
    </row>
    <row r="118" customFormat="false" ht="31.5" hidden="false" customHeight="true" outlineLevel="0" collapsed="false">
      <c r="B118" s="169" t="s">
        <v>216</v>
      </c>
      <c r="C118" s="148"/>
      <c r="D118" s="193"/>
      <c r="E118" s="171" t="s">
        <v>217</v>
      </c>
      <c r="F118" s="148" t="s">
        <v>60</v>
      </c>
      <c r="G118" s="138" t="n">
        <v>5.1</v>
      </c>
      <c r="H118" s="139"/>
      <c r="I118" s="140" t="n">
        <f aca="false">H118*(1+$J$10)</f>
        <v>0</v>
      </c>
      <c r="J118" s="141" t="n">
        <f aca="false">G118*I118</f>
        <v>0</v>
      </c>
      <c r="M118" s="173"/>
      <c r="N118" s="175"/>
      <c r="O118" s="210"/>
    </row>
    <row r="119" customFormat="false" ht="25.15" hidden="false" customHeight="true" outlineLevel="0" collapsed="false">
      <c r="B119" s="169" t="s">
        <v>218</v>
      </c>
      <c r="C119" s="148"/>
      <c r="D119" s="193"/>
      <c r="E119" s="171" t="s">
        <v>219</v>
      </c>
      <c r="F119" s="148" t="s">
        <v>60</v>
      </c>
      <c r="G119" s="138" t="n">
        <v>2.3</v>
      </c>
      <c r="H119" s="139"/>
      <c r="I119" s="140" t="n">
        <f aca="false">H119*(1+$J$10)</f>
        <v>0</v>
      </c>
      <c r="J119" s="141" t="n">
        <f aca="false">G119*I119</f>
        <v>0</v>
      </c>
      <c r="M119" s="173"/>
      <c r="N119" s="175"/>
      <c r="O119" s="210"/>
    </row>
    <row r="120" customFormat="false" ht="27.85" hidden="false" customHeight="true" outlineLevel="0" collapsed="false">
      <c r="B120" s="169" t="s">
        <v>220</v>
      </c>
      <c r="C120" s="148"/>
      <c r="D120" s="193"/>
      <c r="E120" s="171" t="s">
        <v>221</v>
      </c>
      <c r="F120" s="148" t="s">
        <v>222</v>
      </c>
      <c r="G120" s="138" t="n">
        <v>1</v>
      </c>
      <c r="H120" s="139"/>
      <c r="I120" s="140" t="n">
        <f aca="false">H120*(1+$J$10)</f>
        <v>0</v>
      </c>
      <c r="J120" s="141" t="n">
        <f aca="false">G120*I120</f>
        <v>0</v>
      </c>
      <c r="M120" s="173"/>
      <c r="N120" s="175"/>
      <c r="O120" s="210"/>
    </row>
    <row r="121" customFormat="false" ht="25.15" hidden="false" customHeight="true" outlineLevel="0" collapsed="false">
      <c r="B121" s="169" t="s">
        <v>223</v>
      </c>
      <c r="C121" s="148"/>
      <c r="D121" s="193"/>
      <c r="E121" s="171" t="s">
        <v>224</v>
      </c>
      <c r="F121" s="148" t="s">
        <v>222</v>
      </c>
      <c r="G121" s="138" t="n">
        <v>3</v>
      </c>
      <c r="H121" s="139"/>
      <c r="I121" s="140" t="n">
        <f aca="false">H121*(1+$J$10)</f>
        <v>0</v>
      </c>
      <c r="J121" s="141" t="n">
        <f aca="false">G121*I121</f>
        <v>0</v>
      </c>
      <c r="M121" s="173"/>
      <c r="N121" s="175"/>
      <c r="O121" s="210"/>
    </row>
    <row r="122" customFormat="false" ht="23.35" hidden="false" customHeight="true" outlineLevel="0" collapsed="false">
      <c r="B122" s="169" t="s">
        <v>225</v>
      </c>
      <c r="C122" s="148"/>
      <c r="D122" s="193"/>
      <c r="E122" s="136" t="s">
        <v>226</v>
      </c>
      <c r="F122" s="148" t="s">
        <v>47</v>
      </c>
      <c r="G122" s="138" t="n">
        <f aca="false">0.8*0.6</f>
        <v>0.48</v>
      </c>
      <c r="H122" s="139"/>
      <c r="I122" s="140" t="n">
        <f aca="false">H122*(1+$J$10)</f>
        <v>0</v>
      </c>
      <c r="J122" s="141" t="n">
        <f aca="false">G122*I122</f>
        <v>0</v>
      </c>
      <c r="M122" s="173"/>
      <c r="N122" s="175"/>
      <c r="O122" s="210"/>
    </row>
    <row r="123" customFormat="false" ht="31.5" hidden="false" customHeight="true" outlineLevel="0" collapsed="false">
      <c r="B123" s="169" t="s">
        <v>227</v>
      </c>
      <c r="C123" s="148"/>
      <c r="D123" s="193"/>
      <c r="E123" s="136" t="s">
        <v>228</v>
      </c>
      <c r="F123" s="148" t="s">
        <v>229</v>
      </c>
      <c r="G123" s="138" t="n">
        <v>4</v>
      </c>
      <c r="H123" s="139"/>
      <c r="I123" s="140" t="n">
        <f aca="false">H123*(1+$J$10)</f>
        <v>0</v>
      </c>
      <c r="J123" s="141" t="n">
        <f aca="false">G123*I123</f>
        <v>0</v>
      </c>
      <c r="M123" s="173"/>
      <c r="N123" s="175"/>
      <c r="O123" s="210"/>
    </row>
    <row r="124" customFormat="false" ht="33.8" hidden="false" customHeight="true" outlineLevel="0" collapsed="false">
      <c r="B124" s="169" t="s">
        <v>230</v>
      </c>
      <c r="C124" s="148"/>
      <c r="D124" s="193"/>
      <c r="E124" s="136" t="s">
        <v>231</v>
      </c>
      <c r="F124" s="148" t="s">
        <v>232</v>
      </c>
      <c r="G124" s="138" t="n">
        <v>1</v>
      </c>
      <c r="H124" s="139"/>
      <c r="I124" s="140" t="n">
        <f aca="false">H124*(1+$J$10)</f>
        <v>0</v>
      </c>
      <c r="J124" s="141" t="n">
        <f aca="false">G124*I124</f>
        <v>0</v>
      </c>
      <c r="M124" s="173"/>
      <c r="N124" s="175"/>
      <c r="O124" s="210"/>
    </row>
    <row r="125" customFormat="false" ht="8.95" hidden="false" customHeight="true" outlineLevel="0" collapsed="false">
      <c r="B125" s="169"/>
      <c r="C125" s="148"/>
      <c r="D125" s="193"/>
      <c r="E125" s="136"/>
      <c r="F125" s="148"/>
      <c r="G125" s="138"/>
      <c r="H125" s="139"/>
      <c r="I125" s="140"/>
      <c r="J125" s="141"/>
      <c r="M125" s="173"/>
      <c r="N125" s="175"/>
      <c r="O125" s="210"/>
    </row>
    <row r="126" customFormat="false" ht="22.45" hidden="false" customHeight="true" outlineLevel="0" collapsed="false">
      <c r="B126" s="169" t="s">
        <v>233</v>
      </c>
      <c r="C126" s="148"/>
      <c r="D126" s="193"/>
      <c r="E126" s="136" t="s">
        <v>234</v>
      </c>
      <c r="F126" s="148" t="s">
        <v>60</v>
      </c>
      <c r="G126" s="138" t="n">
        <f aca="false">(0.45*4)+0.66+0.65</f>
        <v>3.11</v>
      </c>
      <c r="H126" s="139"/>
      <c r="I126" s="140" t="n">
        <f aca="false">H126*(1+$J$10)</f>
        <v>0</v>
      </c>
      <c r="J126" s="141" t="n">
        <f aca="false">G126*I126</f>
        <v>0</v>
      </c>
      <c r="M126" s="173"/>
      <c r="N126" s="175"/>
      <c r="O126" s="210"/>
    </row>
    <row r="127" customFormat="false" ht="26.95" hidden="false" customHeight="true" outlineLevel="0" collapsed="false">
      <c r="B127" s="169" t="s">
        <v>235</v>
      </c>
      <c r="C127" s="148"/>
      <c r="D127" s="193"/>
      <c r="E127" s="136" t="s">
        <v>236</v>
      </c>
      <c r="F127" s="148" t="s">
        <v>60</v>
      </c>
      <c r="G127" s="138" t="n">
        <v>8.95</v>
      </c>
      <c r="H127" s="139"/>
      <c r="I127" s="140" t="n">
        <f aca="false">H127*(1+$J$10)</f>
        <v>0</v>
      </c>
      <c r="J127" s="141" t="n">
        <f aca="false">G127*I127</f>
        <v>0</v>
      </c>
      <c r="K127" s="194"/>
      <c r="M127" s="173"/>
      <c r="N127" s="175"/>
      <c r="O127" s="210"/>
    </row>
    <row r="128" customFormat="false" ht="26.95" hidden="false" customHeight="true" outlineLevel="0" collapsed="false">
      <c r="B128" s="169" t="s">
        <v>237</v>
      </c>
      <c r="C128" s="148"/>
      <c r="D128" s="193"/>
      <c r="E128" s="136" t="s">
        <v>238</v>
      </c>
      <c r="F128" s="148" t="s">
        <v>47</v>
      </c>
      <c r="G128" s="138" t="n">
        <v>1.6</v>
      </c>
      <c r="H128" s="139"/>
      <c r="I128" s="140" t="n">
        <f aca="false">H128*(1+$J$10)</f>
        <v>0</v>
      </c>
      <c r="J128" s="141" t="n">
        <f aca="false">G128*I128</f>
        <v>0</v>
      </c>
      <c r="K128" s="194"/>
      <c r="M128" s="173"/>
      <c r="N128" s="175"/>
      <c r="O128" s="210"/>
    </row>
    <row r="129" customFormat="false" ht="26.05" hidden="false" customHeight="true" outlineLevel="0" collapsed="false">
      <c r="B129" s="169" t="s">
        <v>239</v>
      </c>
      <c r="C129" s="148"/>
      <c r="D129" s="193"/>
      <c r="E129" s="171" t="s">
        <v>219</v>
      </c>
      <c r="F129" s="148" t="s">
        <v>60</v>
      </c>
      <c r="G129" s="138" t="n">
        <f aca="false">(G126+G127)*0.7</f>
        <v>8.442</v>
      </c>
      <c r="H129" s="139"/>
      <c r="I129" s="140" t="n">
        <f aca="false">H129*(1+$J$10)</f>
        <v>0</v>
      </c>
      <c r="J129" s="141" t="n">
        <f aca="false">G129*I129</f>
        <v>0</v>
      </c>
      <c r="M129" s="173"/>
      <c r="N129" s="175"/>
      <c r="O129" s="210"/>
    </row>
    <row r="130" customFormat="false" ht="33.8" hidden="false" customHeight="true" outlineLevel="0" collapsed="false">
      <c r="B130" s="169" t="s">
        <v>240</v>
      </c>
      <c r="C130" s="148"/>
      <c r="D130" s="193"/>
      <c r="E130" s="171" t="s">
        <v>241</v>
      </c>
      <c r="F130" s="148" t="s">
        <v>60</v>
      </c>
      <c r="G130" s="138" t="n">
        <f aca="false">(1.2+(1.2*0.6))</f>
        <v>1.92</v>
      </c>
      <c r="H130" s="139"/>
      <c r="I130" s="140" t="n">
        <f aca="false">H130*(1+$J$10)</f>
        <v>0</v>
      </c>
      <c r="J130" s="141" t="n">
        <f aca="false">G130*I130</f>
        <v>0</v>
      </c>
      <c r="M130" s="173"/>
      <c r="N130" s="175"/>
      <c r="O130" s="210"/>
    </row>
    <row r="131" customFormat="false" ht="23.35" hidden="false" customHeight="true" outlineLevel="0" collapsed="false">
      <c r="B131" s="212"/>
      <c r="C131" s="213"/>
      <c r="D131" s="213"/>
      <c r="E131" s="213"/>
      <c r="F131" s="154" t="s">
        <v>242</v>
      </c>
      <c r="G131" s="154"/>
      <c r="H131" s="154" t="s">
        <v>97</v>
      </c>
      <c r="I131" s="154"/>
      <c r="J131" s="155" t="n">
        <f aca="false">SUM(J118:J130)</f>
        <v>0</v>
      </c>
      <c r="K131" s="144"/>
      <c r="M131" s="173"/>
      <c r="N131" s="175"/>
      <c r="O131" s="210"/>
    </row>
    <row r="132" customFormat="false" ht="21.55" hidden="false" customHeight="true" outlineLevel="0" collapsed="false">
      <c r="B132" s="230"/>
      <c r="C132" s="231"/>
      <c r="D132" s="231"/>
      <c r="E132" s="231"/>
      <c r="F132" s="232"/>
      <c r="G132" s="232"/>
      <c r="H132" s="232"/>
      <c r="I132" s="232"/>
      <c r="J132" s="233"/>
      <c r="O132" s="144"/>
    </row>
    <row r="133" customFormat="false" ht="19.5" hidden="false" customHeight="true" outlineLevel="0" collapsed="false">
      <c r="B133" s="202" t="n">
        <v>10</v>
      </c>
      <c r="C133" s="202"/>
      <c r="D133" s="202"/>
      <c r="E133" s="128" t="s">
        <v>243</v>
      </c>
      <c r="F133" s="129"/>
      <c r="G133" s="130"/>
      <c r="H133" s="130"/>
      <c r="I133" s="129"/>
      <c r="J133" s="168" t="n">
        <f aca="false">J142</f>
        <v>0</v>
      </c>
    </row>
    <row r="134" customFormat="false" ht="24.25" hidden="false" customHeight="true" outlineLevel="0" collapsed="false">
      <c r="B134" s="169" t="s">
        <v>244</v>
      </c>
      <c r="C134" s="148"/>
      <c r="D134" s="193"/>
      <c r="E134" s="136" t="s">
        <v>245</v>
      </c>
      <c r="F134" s="148" t="s">
        <v>47</v>
      </c>
      <c r="G134" s="138" t="n">
        <v>308.31</v>
      </c>
      <c r="H134" s="139"/>
      <c r="I134" s="140" t="n">
        <f aca="false">H134*(1+$J$10)</f>
        <v>0</v>
      </c>
      <c r="J134" s="141" t="n">
        <f aca="false">I134*G134</f>
        <v>0</v>
      </c>
    </row>
    <row r="135" customFormat="false" ht="26.95" hidden="false" customHeight="true" outlineLevel="0" collapsed="false">
      <c r="B135" s="169" t="s">
        <v>246</v>
      </c>
      <c r="C135" s="148"/>
      <c r="D135" s="193"/>
      <c r="E135" s="136" t="s">
        <v>247</v>
      </c>
      <c r="F135" s="148" t="s">
        <v>47</v>
      </c>
      <c r="G135" s="138" t="n">
        <v>140.04</v>
      </c>
      <c r="H135" s="139"/>
      <c r="I135" s="140" t="n">
        <f aca="false">H135*(1+$J$10)</f>
        <v>0</v>
      </c>
      <c r="J135" s="141" t="n">
        <f aca="false">I135*G135</f>
        <v>0</v>
      </c>
    </row>
    <row r="136" customFormat="false" ht="26.95" hidden="false" customHeight="true" outlineLevel="0" collapsed="false">
      <c r="B136" s="169" t="s">
        <v>248</v>
      </c>
      <c r="C136" s="148"/>
      <c r="D136" s="193"/>
      <c r="E136" s="136" t="s">
        <v>249</v>
      </c>
      <c r="F136" s="148" t="s">
        <v>60</v>
      </c>
      <c r="G136" s="138" t="n">
        <f aca="false">G101</f>
        <v>97.2</v>
      </c>
      <c r="H136" s="139"/>
      <c r="I136" s="140" t="n">
        <f aca="false">H136*(1+$J$10)</f>
        <v>0</v>
      </c>
      <c r="J136" s="141" t="n">
        <f aca="false">I136*G136</f>
        <v>0</v>
      </c>
      <c r="M136" s="173"/>
      <c r="N136" s="175"/>
      <c r="O136" s="210"/>
      <c r="Q136" s="238"/>
      <c r="R136" s="144"/>
    </row>
    <row r="137" customFormat="false" ht="23.35" hidden="false" customHeight="true" outlineLevel="0" collapsed="false">
      <c r="B137" s="169" t="s">
        <v>250</v>
      </c>
      <c r="C137" s="148"/>
      <c r="D137" s="193"/>
      <c r="E137" s="136" t="s">
        <v>251</v>
      </c>
      <c r="F137" s="148" t="s">
        <v>34</v>
      </c>
      <c r="G137" s="138" t="n">
        <v>7</v>
      </c>
      <c r="H137" s="139"/>
      <c r="I137" s="140" t="n">
        <f aca="false">H137*(1+$J$10)</f>
        <v>0</v>
      </c>
      <c r="J137" s="141" t="n">
        <f aca="false">I137*G137</f>
        <v>0</v>
      </c>
      <c r="M137" s="173"/>
      <c r="N137" s="175"/>
      <c r="O137" s="210"/>
      <c r="Q137" s="238"/>
      <c r="R137" s="144"/>
    </row>
    <row r="138" customFormat="false" ht="23.7" hidden="false" customHeight="true" outlineLevel="0" collapsed="false">
      <c r="B138" s="169" t="s">
        <v>252</v>
      </c>
      <c r="C138" s="148"/>
      <c r="D138" s="193"/>
      <c r="E138" s="136" t="s">
        <v>253</v>
      </c>
      <c r="F138" s="148" t="s">
        <v>47</v>
      </c>
      <c r="G138" s="138" t="n">
        <v>0</v>
      </c>
      <c r="H138" s="139"/>
      <c r="I138" s="140" t="n">
        <f aca="false">H138*(1+$J$10)</f>
        <v>0</v>
      </c>
      <c r="J138" s="141" t="n">
        <f aca="false">I138*G138</f>
        <v>0</v>
      </c>
    </row>
    <row r="139" customFormat="false" ht="26.05" hidden="false" customHeight="true" outlineLevel="0" collapsed="false">
      <c r="B139" s="169" t="s">
        <v>254</v>
      </c>
      <c r="C139" s="148"/>
      <c r="D139" s="193"/>
      <c r="E139" s="136" t="s">
        <v>255</v>
      </c>
      <c r="F139" s="148" t="s">
        <v>47</v>
      </c>
      <c r="G139" s="138" t="n">
        <f aca="false">(3*(2*2.1*0.9))+110.3</f>
        <v>121.64</v>
      </c>
      <c r="H139" s="139"/>
      <c r="I139" s="140" t="n">
        <f aca="false">H139*(1+$J$10)</f>
        <v>0</v>
      </c>
      <c r="J139" s="141" t="n">
        <f aca="false">I139*G139</f>
        <v>0</v>
      </c>
    </row>
    <row r="140" customFormat="false" ht="31.6" hidden="false" customHeight="true" outlineLevel="0" collapsed="false">
      <c r="B140" s="169" t="s">
        <v>256</v>
      </c>
      <c r="C140" s="148"/>
      <c r="D140" s="193"/>
      <c r="E140" s="136" t="s">
        <v>257</v>
      </c>
      <c r="F140" s="148" t="s">
        <v>47</v>
      </c>
      <c r="G140" s="138" t="n">
        <v>5</v>
      </c>
      <c r="H140" s="139"/>
      <c r="I140" s="140" t="n">
        <f aca="false">H140*(1+$J$10)</f>
        <v>0</v>
      </c>
      <c r="J140" s="141" t="n">
        <f aca="false">I140*G140</f>
        <v>0</v>
      </c>
    </row>
    <row r="141" customFormat="false" ht="26.05" hidden="false" customHeight="true" outlineLevel="0" collapsed="false">
      <c r="B141" s="169" t="s">
        <v>258</v>
      </c>
      <c r="C141" s="148"/>
      <c r="D141" s="193"/>
      <c r="E141" s="136" t="s">
        <v>259</v>
      </c>
      <c r="F141" s="148" t="s">
        <v>47</v>
      </c>
      <c r="G141" s="138" t="n">
        <f aca="false">(6.3+2.1)*0.9*2</f>
        <v>15.12</v>
      </c>
      <c r="H141" s="139"/>
      <c r="I141" s="140" t="n">
        <f aca="false">H141*(1+$J$10)</f>
        <v>0</v>
      </c>
      <c r="J141" s="141" t="n">
        <f aca="false">I141*G141</f>
        <v>0</v>
      </c>
    </row>
    <row r="142" customFormat="false" ht="21.75" hidden="false" customHeight="true" outlineLevel="0" collapsed="false">
      <c r="B142" s="151"/>
      <c r="C142" s="152"/>
      <c r="D142" s="152"/>
      <c r="E142" s="152"/>
      <c r="F142" s="154" t="s">
        <v>260</v>
      </c>
      <c r="G142" s="154"/>
      <c r="H142" s="154" t="s">
        <v>97</v>
      </c>
      <c r="I142" s="154"/>
      <c r="J142" s="155" t="n">
        <f aca="false">SUM(J134:J141)</f>
        <v>0</v>
      </c>
    </row>
    <row r="143" customFormat="false" ht="21.75" hidden="false" customHeight="true" outlineLevel="0" collapsed="false">
      <c r="B143" s="230"/>
      <c r="C143" s="231"/>
      <c r="D143" s="231"/>
      <c r="E143" s="231"/>
      <c r="F143" s="232"/>
      <c r="G143" s="232"/>
      <c r="H143" s="232"/>
      <c r="I143" s="232"/>
      <c r="J143" s="233"/>
    </row>
    <row r="144" customFormat="false" ht="21.05" hidden="false" customHeight="true" outlineLevel="0" collapsed="false">
      <c r="B144" s="202" t="n">
        <v>11</v>
      </c>
      <c r="C144" s="202"/>
      <c r="D144" s="202"/>
      <c r="E144" s="128" t="s">
        <v>261</v>
      </c>
      <c r="F144" s="239"/>
      <c r="G144" s="240"/>
      <c r="H144" s="240"/>
      <c r="I144" s="239"/>
      <c r="J144" s="168" t="n">
        <f aca="false">J203</f>
        <v>0</v>
      </c>
      <c r="K144" s="237" t="n">
        <v>34877.26</v>
      </c>
    </row>
    <row r="145" customFormat="false" ht="24.25" hidden="false" customHeight="true" outlineLevel="0" collapsed="false">
      <c r="B145" s="241"/>
      <c r="C145" s="242"/>
      <c r="D145" s="242"/>
      <c r="E145" s="243" t="s">
        <v>262</v>
      </c>
      <c r="F145" s="244"/>
      <c r="G145" s="245"/>
      <c r="H145" s="245"/>
      <c r="I145" s="139"/>
      <c r="J145" s="141"/>
    </row>
    <row r="146" customFormat="false" ht="52.65" hidden="false" customHeight="true" outlineLevel="0" collapsed="false">
      <c r="B146" s="246" t="s">
        <v>263</v>
      </c>
      <c r="C146" s="207"/>
      <c r="D146" s="247"/>
      <c r="E146" s="206" t="s">
        <v>264</v>
      </c>
      <c r="F146" s="207" t="s">
        <v>34</v>
      </c>
      <c r="G146" s="248" t="n">
        <v>0</v>
      </c>
      <c r="H146" s="249"/>
      <c r="I146" s="250" t="n">
        <f aca="false">H146*(1+$J$10)</f>
        <v>0</v>
      </c>
      <c r="J146" s="251" t="n">
        <f aca="false">I146*G146</f>
        <v>0</v>
      </c>
    </row>
    <row r="147" customFormat="false" ht="37.75" hidden="false" customHeight="true" outlineLevel="0" collapsed="false">
      <c r="B147" s="246" t="s">
        <v>265</v>
      </c>
      <c r="C147" s="207"/>
      <c r="D147" s="247"/>
      <c r="E147" s="206" t="s">
        <v>266</v>
      </c>
      <c r="F147" s="207" t="s">
        <v>63</v>
      </c>
      <c r="G147" s="248" t="n">
        <v>1</v>
      </c>
      <c r="H147" s="249"/>
      <c r="I147" s="250" t="n">
        <f aca="false">H147*(1+$J$10)</f>
        <v>0</v>
      </c>
      <c r="J147" s="251" t="n">
        <f aca="false">I147*G147</f>
        <v>0</v>
      </c>
    </row>
    <row r="148" customFormat="false" ht="37.75" hidden="false" customHeight="true" outlineLevel="0" collapsed="false">
      <c r="B148" s="246" t="s">
        <v>267</v>
      </c>
      <c r="C148" s="148"/>
      <c r="D148" s="193"/>
      <c r="E148" s="206" t="s">
        <v>268</v>
      </c>
      <c r="F148" s="207" t="s">
        <v>63</v>
      </c>
      <c r="G148" s="248" t="n">
        <v>1</v>
      </c>
      <c r="H148" s="138"/>
      <c r="I148" s="250" t="n">
        <f aca="false">H148*(1+$J$10)</f>
        <v>0</v>
      </c>
      <c r="J148" s="251" t="n">
        <f aca="false">I148*G148</f>
        <v>0</v>
      </c>
    </row>
    <row r="149" customFormat="false" ht="34.15" hidden="false" customHeight="true" outlineLevel="0" collapsed="false">
      <c r="B149" s="246" t="s">
        <v>269</v>
      </c>
      <c r="C149" s="207"/>
      <c r="D149" s="247"/>
      <c r="E149" s="206" t="s">
        <v>270</v>
      </c>
      <c r="F149" s="207" t="s">
        <v>34</v>
      </c>
      <c r="G149" s="248" t="n">
        <v>2</v>
      </c>
      <c r="H149" s="138"/>
      <c r="I149" s="250" t="n">
        <f aca="false">H149*(1+$J$10)</f>
        <v>0</v>
      </c>
      <c r="J149" s="251" t="n">
        <f aca="false">I149*G149</f>
        <v>0</v>
      </c>
    </row>
    <row r="150" customFormat="false" ht="34.15" hidden="false" customHeight="true" outlineLevel="0" collapsed="false">
      <c r="B150" s="246" t="s">
        <v>271</v>
      </c>
      <c r="C150" s="207"/>
      <c r="D150" s="247"/>
      <c r="E150" s="206" t="s">
        <v>272</v>
      </c>
      <c r="F150" s="207" t="s">
        <v>63</v>
      </c>
      <c r="G150" s="248" t="n">
        <v>2</v>
      </c>
      <c r="H150" s="138"/>
      <c r="I150" s="250" t="n">
        <f aca="false">H150*(1+$J$10)</f>
        <v>0</v>
      </c>
      <c r="J150" s="251" t="n">
        <f aca="false">I150*G150</f>
        <v>0</v>
      </c>
    </row>
    <row r="151" customFormat="false" ht="34.15" hidden="false" customHeight="true" outlineLevel="0" collapsed="false">
      <c r="B151" s="246" t="s">
        <v>273</v>
      </c>
      <c r="C151" s="207"/>
      <c r="D151" s="247"/>
      <c r="E151" s="206" t="s">
        <v>274</v>
      </c>
      <c r="F151" s="207" t="s">
        <v>63</v>
      </c>
      <c r="G151" s="248" t="n">
        <v>1</v>
      </c>
      <c r="H151" s="138"/>
      <c r="I151" s="250" t="n">
        <f aca="false">H151*(1+$J$10)</f>
        <v>0</v>
      </c>
      <c r="J151" s="251" t="n">
        <f aca="false">I151*G151</f>
        <v>0</v>
      </c>
    </row>
    <row r="152" customFormat="false" ht="34.15" hidden="false" customHeight="true" outlineLevel="0" collapsed="false">
      <c r="B152" s="246" t="s">
        <v>275</v>
      </c>
      <c r="C152" s="207"/>
      <c r="D152" s="247"/>
      <c r="E152" s="206" t="s">
        <v>276</v>
      </c>
      <c r="F152" s="207" t="s">
        <v>34</v>
      </c>
      <c r="G152" s="248" t="n">
        <v>1</v>
      </c>
      <c r="H152" s="138"/>
      <c r="I152" s="250" t="n">
        <f aca="false">H152*(1+$J$10)</f>
        <v>0</v>
      </c>
      <c r="J152" s="251" t="n">
        <f aca="false">I152*G152</f>
        <v>0</v>
      </c>
    </row>
    <row r="153" customFormat="false" ht="41.35" hidden="false" customHeight="true" outlineLevel="0" collapsed="false">
      <c r="B153" s="246" t="s">
        <v>277</v>
      </c>
      <c r="C153" s="207"/>
      <c r="D153" s="247"/>
      <c r="E153" s="206" t="s">
        <v>278</v>
      </c>
      <c r="F153" s="207" t="s">
        <v>34</v>
      </c>
      <c r="G153" s="248" t="n">
        <v>4</v>
      </c>
      <c r="H153" s="138"/>
      <c r="I153" s="250" t="n">
        <f aca="false">H153*(1+$J$10)</f>
        <v>0</v>
      </c>
      <c r="J153" s="251" t="n">
        <f aca="false">I153*G153</f>
        <v>0</v>
      </c>
    </row>
    <row r="154" customFormat="false" ht="28.75" hidden="false" customHeight="true" outlineLevel="0" collapsed="false">
      <c r="B154" s="246" t="s">
        <v>279</v>
      </c>
      <c r="C154" s="207"/>
      <c r="D154" s="247"/>
      <c r="E154" s="206" t="s">
        <v>280</v>
      </c>
      <c r="F154" s="207" t="s">
        <v>63</v>
      </c>
      <c r="G154" s="248" t="n">
        <v>2</v>
      </c>
      <c r="H154" s="138"/>
      <c r="I154" s="250" t="n">
        <f aca="false">H154*(1+$J$10)</f>
        <v>0</v>
      </c>
      <c r="J154" s="251" t="n">
        <f aca="false">G154*I154</f>
        <v>0</v>
      </c>
    </row>
    <row r="155" customFormat="false" ht="36.85" hidden="false" customHeight="true" outlineLevel="0" collapsed="false">
      <c r="B155" s="246" t="s">
        <v>281</v>
      </c>
      <c r="C155" s="207"/>
      <c r="D155" s="247"/>
      <c r="E155" s="206" t="s">
        <v>282</v>
      </c>
      <c r="F155" s="207" t="s">
        <v>81</v>
      </c>
      <c r="G155" s="248" t="n">
        <v>6</v>
      </c>
      <c r="H155" s="138"/>
      <c r="I155" s="250" t="n">
        <f aca="false">H155*(1+$J$10)</f>
        <v>0</v>
      </c>
      <c r="J155" s="251" t="n">
        <f aca="false">G155*I155</f>
        <v>0</v>
      </c>
    </row>
    <row r="156" customFormat="false" ht="33.25" hidden="false" customHeight="true" outlineLevel="0" collapsed="false">
      <c r="B156" s="246" t="s">
        <v>283</v>
      </c>
      <c r="C156" s="207"/>
      <c r="D156" s="247"/>
      <c r="E156" s="206" t="s">
        <v>284</v>
      </c>
      <c r="F156" s="207" t="s">
        <v>81</v>
      </c>
      <c r="G156" s="248" t="n">
        <v>16</v>
      </c>
      <c r="H156" s="138"/>
      <c r="I156" s="250" t="n">
        <f aca="false">H156*(1+$J$10)</f>
        <v>0</v>
      </c>
      <c r="J156" s="251" t="n">
        <f aca="false">G156*I156</f>
        <v>0</v>
      </c>
    </row>
    <row r="157" customFormat="false" ht="33.25" hidden="false" customHeight="true" outlineLevel="0" collapsed="false">
      <c r="B157" s="246" t="s">
        <v>285</v>
      </c>
      <c r="C157" s="207"/>
      <c r="D157" s="247"/>
      <c r="E157" s="206" t="s">
        <v>286</v>
      </c>
      <c r="F157" s="207" t="s">
        <v>81</v>
      </c>
      <c r="G157" s="248" t="n">
        <v>30</v>
      </c>
      <c r="H157" s="138"/>
      <c r="I157" s="250" t="n">
        <f aca="false">H157*(1+$J$10)</f>
        <v>0</v>
      </c>
      <c r="J157" s="251" t="n">
        <f aca="false">G157*I157</f>
        <v>0</v>
      </c>
    </row>
    <row r="158" customFormat="false" ht="33.25" hidden="false" customHeight="true" outlineLevel="0" collapsed="false">
      <c r="B158" s="246" t="s">
        <v>287</v>
      </c>
      <c r="C158" s="207"/>
      <c r="D158" s="247"/>
      <c r="E158" s="206" t="s">
        <v>288</v>
      </c>
      <c r="F158" s="207" t="s">
        <v>81</v>
      </c>
      <c r="G158" s="248" t="n">
        <v>15</v>
      </c>
      <c r="H158" s="138"/>
      <c r="I158" s="250" t="n">
        <f aca="false">H158*(1+$J$10)</f>
        <v>0</v>
      </c>
      <c r="J158" s="251" t="n">
        <f aca="false">G158*I158</f>
        <v>0</v>
      </c>
    </row>
    <row r="159" customFormat="false" ht="33.25" hidden="false" customHeight="true" outlineLevel="0" collapsed="false">
      <c r="B159" s="246" t="s">
        <v>289</v>
      </c>
      <c r="C159" s="207"/>
      <c r="D159" s="247"/>
      <c r="E159" s="206" t="s">
        <v>290</v>
      </c>
      <c r="F159" s="207" t="s">
        <v>81</v>
      </c>
      <c r="G159" s="248" t="n">
        <v>15</v>
      </c>
      <c r="H159" s="138"/>
      <c r="I159" s="250" t="n">
        <f aca="false">H159*(1+$J$10)</f>
        <v>0</v>
      </c>
      <c r="J159" s="251" t="n">
        <f aca="false">G159*I159</f>
        <v>0</v>
      </c>
      <c r="K159" s="144" t="n">
        <f aca="false">SUM(J147:J159)</f>
        <v>0</v>
      </c>
    </row>
    <row r="160" customFormat="false" ht="26.05" hidden="false" customHeight="true" outlineLevel="0" collapsed="false">
      <c r="B160" s="241"/>
      <c r="C160" s="242"/>
      <c r="D160" s="242"/>
      <c r="E160" s="243" t="s">
        <v>291</v>
      </c>
      <c r="F160" s="244"/>
      <c r="G160" s="245"/>
      <c r="H160" s="138"/>
      <c r="I160" s="140"/>
      <c r="J160" s="141"/>
    </row>
    <row r="161" customFormat="false" ht="32.35" hidden="false" customHeight="true" outlineLevel="0" collapsed="false">
      <c r="B161" s="169" t="s">
        <v>292</v>
      </c>
      <c r="C161" s="148"/>
      <c r="D161" s="193"/>
      <c r="E161" s="136" t="s">
        <v>268</v>
      </c>
      <c r="F161" s="148" t="s">
        <v>63</v>
      </c>
      <c r="G161" s="138" t="n">
        <v>1</v>
      </c>
      <c r="H161" s="138"/>
      <c r="I161" s="140" t="n">
        <f aca="false">H161*(1+$J$10)</f>
        <v>0</v>
      </c>
      <c r="J161" s="141" t="n">
        <f aca="false">I161*G161</f>
        <v>0</v>
      </c>
    </row>
    <row r="162" customFormat="false" ht="28.75" hidden="false" customHeight="true" outlineLevel="0" collapsed="false">
      <c r="B162" s="169" t="s">
        <v>293</v>
      </c>
      <c r="C162" s="148"/>
      <c r="D162" s="193"/>
      <c r="E162" s="136" t="s">
        <v>294</v>
      </c>
      <c r="F162" s="148" t="s">
        <v>34</v>
      </c>
      <c r="G162" s="138" t="n">
        <v>1</v>
      </c>
      <c r="H162" s="138"/>
      <c r="I162" s="140" t="n">
        <f aca="false">H162*(1+$J$10)</f>
        <v>0</v>
      </c>
      <c r="J162" s="141" t="n">
        <f aca="false">I162*G162</f>
        <v>0</v>
      </c>
      <c r="M162" s="173"/>
      <c r="N162" s="175"/>
      <c r="O162" s="210"/>
    </row>
    <row r="163" customFormat="false" ht="25.5" hidden="false" customHeight="true" outlineLevel="0" collapsed="false">
      <c r="B163" s="169" t="s">
        <v>295</v>
      </c>
      <c r="C163" s="148"/>
      <c r="D163" s="193"/>
      <c r="E163" s="136" t="s">
        <v>296</v>
      </c>
      <c r="F163" s="148" t="s">
        <v>34</v>
      </c>
      <c r="G163" s="138" t="n">
        <v>1</v>
      </c>
      <c r="H163" s="138"/>
      <c r="I163" s="140" t="n">
        <f aca="false">H163*(1+$J$10)</f>
        <v>0</v>
      </c>
      <c r="J163" s="141" t="n">
        <f aca="false">I163*G163</f>
        <v>0</v>
      </c>
      <c r="M163" s="173"/>
      <c r="N163" s="175"/>
      <c r="O163" s="210"/>
    </row>
    <row r="164" customFormat="false" ht="25.5" hidden="false" customHeight="true" outlineLevel="0" collapsed="false">
      <c r="B164" s="169" t="s">
        <v>297</v>
      </c>
      <c r="C164" s="148"/>
      <c r="D164" s="193"/>
      <c r="E164" s="136" t="s">
        <v>298</v>
      </c>
      <c r="F164" s="148" t="s">
        <v>34</v>
      </c>
      <c r="G164" s="138" t="n">
        <v>1</v>
      </c>
      <c r="H164" s="138"/>
      <c r="I164" s="140" t="n">
        <f aca="false">H164*(1+$J$10)</f>
        <v>0</v>
      </c>
      <c r="J164" s="141" t="n">
        <f aca="false">I164*G164</f>
        <v>0</v>
      </c>
      <c r="M164" s="173"/>
      <c r="N164" s="175"/>
      <c r="O164" s="210"/>
    </row>
    <row r="165" customFormat="false" ht="34.15" hidden="false" customHeight="true" outlineLevel="0" collapsed="false">
      <c r="B165" s="169" t="s">
        <v>299</v>
      </c>
      <c r="C165" s="148"/>
      <c r="D165" s="193"/>
      <c r="E165" s="136" t="s">
        <v>300</v>
      </c>
      <c r="F165" s="148" t="s">
        <v>34</v>
      </c>
      <c r="G165" s="138" t="n">
        <v>1</v>
      </c>
      <c r="H165" s="138"/>
      <c r="I165" s="140" t="n">
        <f aca="false">H165*(1+$J$10)</f>
        <v>0</v>
      </c>
      <c r="J165" s="141" t="n">
        <f aca="false">I165*G165</f>
        <v>0</v>
      </c>
      <c r="M165" s="173"/>
      <c r="N165" s="175"/>
      <c r="O165" s="210"/>
    </row>
    <row r="166" customFormat="false" ht="31.45" hidden="false" customHeight="true" outlineLevel="0" collapsed="false">
      <c r="B166" s="169" t="s">
        <v>301</v>
      </c>
      <c r="C166" s="148"/>
      <c r="D166" s="193"/>
      <c r="E166" s="136" t="s">
        <v>302</v>
      </c>
      <c r="F166" s="148" t="s">
        <v>34</v>
      </c>
      <c r="G166" s="138" t="n">
        <v>2</v>
      </c>
      <c r="H166" s="138"/>
      <c r="I166" s="140" t="n">
        <f aca="false">H166*(1+$J$10)</f>
        <v>0</v>
      </c>
      <c r="J166" s="141" t="n">
        <f aca="false">I166*G166</f>
        <v>0</v>
      </c>
      <c r="M166" s="173"/>
      <c r="N166" s="175"/>
      <c r="O166" s="210"/>
    </row>
    <row r="167" customFormat="false" ht="24.25" hidden="false" customHeight="true" outlineLevel="0" collapsed="false">
      <c r="B167" s="169" t="s">
        <v>303</v>
      </c>
      <c r="C167" s="148"/>
      <c r="D167" s="193"/>
      <c r="E167" s="136" t="s">
        <v>304</v>
      </c>
      <c r="F167" s="148" t="s">
        <v>34</v>
      </c>
      <c r="G167" s="138" t="n">
        <v>4</v>
      </c>
      <c r="H167" s="138"/>
      <c r="I167" s="140" t="n">
        <f aca="false">H167*(1+$J$10)</f>
        <v>0</v>
      </c>
      <c r="J167" s="141" t="n">
        <f aca="false">I167*G167</f>
        <v>0</v>
      </c>
      <c r="M167" s="175"/>
      <c r="N167" s="175"/>
      <c r="O167" s="210"/>
    </row>
    <row r="168" customFormat="false" ht="24.25" hidden="false" customHeight="true" outlineLevel="0" collapsed="false">
      <c r="B168" s="169" t="s">
        <v>305</v>
      </c>
      <c r="C168" s="148"/>
      <c r="D168" s="193"/>
      <c r="E168" s="136" t="s">
        <v>306</v>
      </c>
      <c r="F168" s="148" t="s">
        <v>63</v>
      </c>
      <c r="G168" s="138" t="n">
        <v>1</v>
      </c>
      <c r="H168" s="138"/>
      <c r="I168" s="140" t="n">
        <f aca="false">H168*(1+$J$10)</f>
        <v>0</v>
      </c>
      <c r="J168" s="141" t="n">
        <f aca="false">I168*G168</f>
        <v>0</v>
      </c>
      <c r="M168" s="175"/>
      <c r="N168" s="175"/>
      <c r="O168" s="210"/>
    </row>
    <row r="169" customFormat="false" ht="22.8" hidden="false" customHeight="true" outlineLevel="0" collapsed="false">
      <c r="B169" s="169"/>
      <c r="C169" s="252"/>
      <c r="D169" s="252"/>
      <c r="E169" s="253" t="s">
        <v>307</v>
      </c>
      <c r="F169" s="148"/>
      <c r="G169" s="138"/>
      <c r="H169" s="138"/>
      <c r="I169" s="140"/>
      <c r="J169" s="141"/>
      <c r="K169" s="237"/>
      <c r="M169" s="173"/>
      <c r="N169" s="175"/>
      <c r="O169" s="210"/>
    </row>
    <row r="170" customFormat="false" ht="39.55" hidden="false" customHeight="true" outlineLevel="0" collapsed="false">
      <c r="B170" s="169" t="s">
        <v>308</v>
      </c>
      <c r="C170" s="148"/>
      <c r="D170" s="193"/>
      <c r="E170" s="136" t="s">
        <v>309</v>
      </c>
      <c r="F170" s="148" t="s">
        <v>81</v>
      </c>
      <c r="G170" s="138" t="n">
        <v>60</v>
      </c>
      <c r="H170" s="138"/>
      <c r="I170" s="140" t="n">
        <f aca="false">H170*(1+$J$10)</f>
        <v>0</v>
      </c>
      <c r="J170" s="141" t="n">
        <f aca="false">I170*G170</f>
        <v>0</v>
      </c>
      <c r="K170" s="237"/>
      <c r="M170" s="173"/>
      <c r="N170" s="175"/>
      <c r="O170" s="210"/>
    </row>
    <row r="171" customFormat="false" ht="30.55" hidden="false" customHeight="true" outlineLevel="0" collapsed="false">
      <c r="B171" s="169" t="s">
        <v>310</v>
      </c>
      <c r="C171" s="148"/>
      <c r="D171" s="193"/>
      <c r="E171" s="136" t="s">
        <v>311</v>
      </c>
      <c r="F171" s="148" t="s">
        <v>81</v>
      </c>
      <c r="G171" s="138" t="n">
        <v>16</v>
      </c>
      <c r="H171" s="138"/>
      <c r="I171" s="140" t="n">
        <f aca="false">H171*(1+$J$10)</f>
        <v>0</v>
      </c>
      <c r="J171" s="141" t="n">
        <f aca="false">I171*G171</f>
        <v>0</v>
      </c>
      <c r="K171" s="237"/>
      <c r="M171" s="173"/>
      <c r="N171" s="175"/>
      <c r="O171" s="210"/>
    </row>
    <row r="172" customFormat="false" ht="23.25" hidden="false" customHeight="true" outlineLevel="0" collapsed="false">
      <c r="B172" s="169" t="s">
        <v>312</v>
      </c>
      <c r="C172" s="148"/>
      <c r="D172" s="193"/>
      <c r="E172" s="136" t="s">
        <v>313</v>
      </c>
      <c r="F172" s="148" t="s">
        <v>163</v>
      </c>
      <c r="G172" s="138" t="n">
        <v>40</v>
      </c>
      <c r="H172" s="138"/>
      <c r="I172" s="140" t="n">
        <f aca="false">H172*(1+$J$10)</f>
        <v>0</v>
      </c>
      <c r="J172" s="141" t="n">
        <f aca="false">I172*G172</f>
        <v>0</v>
      </c>
    </row>
    <row r="173" customFormat="false" ht="36" hidden="false" customHeight="true" outlineLevel="0" collapsed="false">
      <c r="B173" s="169" t="s">
        <v>314</v>
      </c>
      <c r="C173" s="148"/>
      <c r="D173" s="193"/>
      <c r="E173" s="136" t="s">
        <v>315</v>
      </c>
      <c r="F173" s="148" t="s">
        <v>163</v>
      </c>
      <c r="G173" s="138" t="n">
        <v>30</v>
      </c>
      <c r="H173" s="138"/>
      <c r="I173" s="140" t="n">
        <f aca="false">H173*(1+$J$10)</f>
        <v>0</v>
      </c>
      <c r="J173" s="141" t="n">
        <f aca="false">I173*G173</f>
        <v>0</v>
      </c>
    </row>
    <row r="174" customFormat="false" ht="19.5" hidden="false" customHeight="true" outlineLevel="0" collapsed="false">
      <c r="B174" s="169" t="s">
        <v>316</v>
      </c>
      <c r="C174" s="148"/>
      <c r="D174" s="193"/>
      <c r="E174" s="136" t="s">
        <v>317</v>
      </c>
      <c r="F174" s="148" t="s">
        <v>163</v>
      </c>
      <c r="G174" s="138" t="n">
        <v>25</v>
      </c>
      <c r="H174" s="138"/>
      <c r="I174" s="140" t="n">
        <f aca="false">H174*(1+$J$10)</f>
        <v>0</v>
      </c>
      <c r="J174" s="141" t="n">
        <f aca="false">I174*G174</f>
        <v>0</v>
      </c>
    </row>
    <row r="175" customFormat="false" ht="19.5" hidden="false" customHeight="true" outlineLevel="0" collapsed="false">
      <c r="B175" s="169" t="s">
        <v>318</v>
      </c>
      <c r="C175" s="148"/>
      <c r="D175" s="193"/>
      <c r="E175" s="136" t="s">
        <v>319</v>
      </c>
      <c r="F175" s="148" t="s">
        <v>163</v>
      </c>
      <c r="G175" s="138" t="n">
        <v>21.5</v>
      </c>
      <c r="H175" s="138"/>
      <c r="I175" s="140" t="n">
        <f aca="false">H175*(1+$J$10)</f>
        <v>0</v>
      </c>
      <c r="J175" s="141" t="n">
        <f aca="false">I175*G175</f>
        <v>0</v>
      </c>
    </row>
    <row r="176" customFormat="false" ht="19.5" hidden="false" customHeight="true" outlineLevel="0" collapsed="false">
      <c r="B176" s="169" t="s">
        <v>320</v>
      </c>
      <c r="C176" s="148"/>
      <c r="D176" s="193"/>
      <c r="E176" s="136" t="s">
        <v>321</v>
      </c>
      <c r="F176" s="148" t="s">
        <v>322</v>
      </c>
      <c r="G176" s="138" t="n">
        <v>9</v>
      </c>
      <c r="H176" s="138"/>
      <c r="I176" s="140" t="n">
        <f aca="false">H176*(1+$J$10)</f>
        <v>0</v>
      </c>
      <c r="J176" s="141" t="n">
        <f aca="false">I176*G176</f>
        <v>0</v>
      </c>
    </row>
    <row r="177" customFormat="false" ht="19.5" hidden="false" customHeight="true" outlineLevel="0" collapsed="false">
      <c r="B177" s="169" t="s">
        <v>323</v>
      </c>
      <c r="C177" s="148"/>
      <c r="D177" s="193"/>
      <c r="E177" s="136" t="s">
        <v>324</v>
      </c>
      <c r="F177" s="148" t="s">
        <v>34</v>
      </c>
      <c r="G177" s="138" t="n">
        <v>42</v>
      </c>
      <c r="H177" s="138"/>
      <c r="I177" s="140" t="n">
        <f aca="false">H177*(1+$J$10)</f>
        <v>0</v>
      </c>
      <c r="J177" s="141" t="n">
        <f aca="false">I177*G177</f>
        <v>0</v>
      </c>
    </row>
    <row r="178" customFormat="false" ht="19.5" hidden="false" customHeight="true" outlineLevel="0" collapsed="false">
      <c r="B178" s="169" t="s">
        <v>325</v>
      </c>
      <c r="C178" s="148"/>
      <c r="D178" s="193"/>
      <c r="E178" s="136" t="s">
        <v>326</v>
      </c>
      <c r="F178" s="148" t="s">
        <v>34</v>
      </c>
      <c r="G178" s="138" t="n">
        <v>2</v>
      </c>
      <c r="H178" s="138"/>
      <c r="I178" s="140" t="n">
        <f aca="false">H178*(1+$J$10)</f>
        <v>0</v>
      </c>
      <c r="J178" s="141" t="n">
        <f aca="false">I178*G178</f>
        <v>0</v>
      </c>
    </row>
    <row r="179" customFormat="false" ht="19.5" hidden="false" customHeight="true" outlineLevel="0" collapsed="false">
      <c r="B179" s="169" t="s">
        <v>327</v>
      </c>
      <c r="C179" s="148"/>
      <c r="D179" s="193"/>
      <c r="E179" s="136" t="s">
        <v>328</v>
      </c>
      <c r="F179" s="148" t="s">
        <v>34</v>
      </c>
      <c r="G179" s="138" t="n">
        <v>7</v>
      </c>
      <c r="H179" s="138"/>
      <c r="I179" s="140" t="n">
        <f aca="false">H179*(1+$J$10)</f>
        <v>0</v>
      </c>
      <c r="J179" s="141" t="n">
        <f aca="false">I179*G179</f>
        <v>0</v>
      </c>
    </row>
    <row r="180" customFormat="false" ht="24.55" hidden="false" customHeight="true" outlineLevel="0" collapsed="false">
      <c r="B180" s="169"/>
      <c r="C180" s="252"/>
      <c r="D180" s="252"/>
      <c r="E180" s="253" t="s">
        <v>329</v>
      </c>
      <c r="F180" s="148"/>
      <c r="G180" s="138"/>
      <c r="H180" s="138"/>
      <c r="I180" s="140"/>
      <c r="J180" s="141"/>
    </row>
    <row r="181" customFormat="false" ht="24.85" hidden="false" customHeight="true" outlineLevel="0" collapsed="false">
      <c r="B181" s="169" t="s">
        <v>330</v>
      </c>
      <c r="C181" s="148"/>
      <c r="D181" s="193"/>
      <c r="E181" s="136" t="s">
        <v>331</v>
      </c>
      <c r="F181" s="148" t="s">
        <v>163</v>
      </c>
      <c r="G181" s="138" t="n">
        <f aca="false">(126.5*3)+(3*7)</f>
        <v>400.5</v>
      </c>
      <c r="H181" s="138"/>
      <c r="I181" s="140" t="n">
        <v>0</v>
      </c>
      <c r="J181" s="141" t="n">
        <f aca="false">I181*G181</f>
        <v>0</v>
      </c>
    </row>
    <row r="182" customFormat="false" ht="22.95" hidden="false" customHeight="true" outlineLevel="0" collapsed="false">
      <c r="B182" s="169" t="s">
        <v>332</v>
      </c>
      <c r="C182" s="148"/>
      <c r="D182" s="193"/>
      <c r="E182" s="136" t="s">
        <v>333</v>
      </c>
      <c r="F182" s="148" t="s">
        <v>163</v>
      </c>
      <c r="G182" s="138" t="n">
        <f aca="false">116*3</f>
        <v>348</v>
      </c>
      <c r="H182" s="138"/>
      <c r="I182" s="140" t="n">
        <f aca="false">H182*(1+$J$10)</f>
        <v>0</v>
      </c>
      <c r="J182" s="141" t="n">
        <f aca="false">I182*G182</f>
        <v>0</v>
      </c>
    </row>
    <row r="183" customFormat="false" ht="22.95" hidden="false" customHeight="true" outlineLevel="0" collapsed="false">
      <c r="B183" s="169" t="s">
        <v>334</v>
      </c>
      <c r="C183" s="148"/>
      <c r="D183" s="193"/>
      <c r="E183" s="136" t="s">
        <v>335</v>
      </c>
      <c r="F183" s="148" t="s">
        <v>163</v>
      </c>
      <c r="G183" s="138" t="n">
        <f aca="false">(8.5*3)+(14*3)</f>
        <v>67.5</v>
      </c>
      <c r="H183" s="138"/>
      <c r="I183" s="140" t="n">
        <f aca="false">H183*(1+$J$10)</f>
        <v>0</v>
      </c>
      <c r="J183" s="141" t="n">
        <f aca="false">I183*G183</f>
        <v>0</v>
      </c>
    </row>
    <row r="184" customFormat="false" ht="30.6" hidden="false" customHeight="true" outlineLevel="0" collapsed="false">
      <c r="B184" s="169" t="s">
        <v>336</v>
      </c>
      <c r="C184" s="148"/>
      <c r="D184" s="193"/>
      <c r="E184" s="136" t="s">
        <v>337</v>
      </c>
      <c r="F184" s="148" t="s">
        <v>163</v>
      </c>
      <c r="G184" s="138" t="n">
        <f aca="false">14</f>
        <v>14</v>
      </c>
      <c r="H184" s="138"/>
      <c r="I184" s="140" t="n">
        <f aca="false">H184*(1+$J$10)</f>
        <v>0</v>
      </c>
      <c r="J184" s="141" t="n">
        <f aca="false">I184*G184</f>
        <v>0</v>
      </c>
    </row>
    <row r="185" customFormat="false" ht="30.6" hidden="false" customHeight="true" outlineLevel="0" collapsed="false">
      <c r="B185" s="169" t="s">
        <v>338</v>
      </c>
      <c r="C185" s="148"/>
      <c r="D185" s="193"/>
      <c r="E185" s="254" t="s">
        <v>339</v>
      </c>
      <c r="F185" s="148" t="s">
        <v>163</v>
      </c>
      <c r="G185" s="138" t="n">
        <f aca="false">60*4</f>
        <v>240</v>
      </c>
      <c r="H185" s="138"/>
      <c r="I185" s="140" t="n">
        <f aca="false">H185*(1+$J$10)</f>
        <v>0</v>
      </c>
      <c r="J185" s="141" t="n">
        <f aca="false">I185*G185</f>
        <v>0</v>
      </c>
    </row>
    <row r="186" customFormat="false" ht="30.75" hidden="false" customHeight="true" outlineLevel="0" collapsed="false">
      <c r="B186" s="169"/>
      <c r="C186" s="252"/>
      <c r="D186" s="252"/>
      <c r="E186" s="253" t="s">
        <v>340</v>
      </c>
      <c r="F186" s="148"/>
      <c r="G186" s="138"/>
      <c r="H186" s="138"/>
      <c r="I186" s="140"/>
      <c r="J186" s="141"/>
    </row>
    <row r="187" customFormat="false" ht="28.75" hidden="false" customHeight="true" outlineLevel="0" collapsed="false">
      <c r="B187" s="169" t="s">
        <v>341</v>
      </c>
      <c r="C187" s="148"/>
      <c r="D187" s="193"/>
      <c r="E187" s="136" t="s">
        <v>342</v>
      </c>
      <c r="F187" s="148" t="s">
        <v>63</v>
      </c>
      <c r="G187" s="138" t="n">
        <v>8</v>
      </c>
      <c r="H187" s="139"/>
      <c r="I187" s="140" t="n">
        <f aca="false">H187*(1+$J$10)</f>
        <v>0</v>
      </c>
      <c r="J187" s="141" t="n">
        <f aca="false">I187*G187</f>
        <v>0</v>
      </c>
    </row>
    <row r="188" customFormat="false" ht="41.35" hidden="false" customHeight="true" outlineLevel="0" collapsed="false">
      <c r="B188" s="169" t="s">
        <v>343</v>
      </c>
      <c r="C188" s="148"/>
      <c r="D188" s="193"/>
      <c r="E188" s="136" t="s">
        <v>344</v>
      </c>
      <c r="F188" s="148" t="s">
        <v>34</v>
      </c>
      <c r="G188" s="138" t="n">
        <v>7</v>
      </c>
      <c r="H188" s="139"/>
      <c r="I188" s="140" t="n">
        <f aca="false">H188*(1+$J$10)</f>
        <v>0</v>
      </c>
      <c r="J188" s="141" t="n">
        <f aca="false">I188*G188</f>
        <v>0</v>
      </c>
    </row>
    <row r="189" customFormat="false" ht="30.6" hidden="false" customHeight="true" outlineLevel="0" collapsed="false">
      <c r="B189" s="169" t="s">
        <v>345</v>
      </c>
      <c r="C189" s="148"/>
      <c r="D189" s="193"/>
      <c r="E189" s="136" t="s">
        <v>346</v>
      </c>
      <c r="F189" s="148" t="s">
        <v>63</v>
      </c>
      <c r="G189" s="138" t="n">
        <v>8</v>
      </c>
      <c r="H189" s="139"/>
      <c r="I189" s="140" t="n">
        <f aca="false">H189*(1+$J$10)</f>
        <v>0</v>
      </c>
      <c r="J189" s="141" t="n">
        <f aca="false">I189*G189</f>
        <v>0</v>
      </c>
    </row>
    <row r="190" customFormat="false" ht="47.65" hidden="false" customHeight="true" outlineLevel="0" collapsed="false">
      <c r="B190" s="169" t="s">
        <v>347</v>
      </c>
      <c r="C190" s="148"/>
      <c r="D190" s="193"/>
      <c r="E190" s="136" t="s">
        <v>348</v>
      </c>
      <c r="F190" s="148" t="s">
        <v>34</v>
      </c>
      <c r="G190" s="138" t="n">
        <v>2</v>
      </c>
      <c r="H190" s="139"/>
      <c r="I190" s="140" t="n">
        <f aca="false">H190*(1+$J$10)</f>
        <v>0</v>
      </c>
      <c r="J190" s="141" t="n">
        <f aca="false">I190*G190</f>
        <v>0</v>
      </c>
    </row>
    <row r="191" customFormat="false" ht="30.6" hidden="false" customHeight="true" outlineLevel="0" collapsed="false">
      <c r="B191" s="169" t="s">
        <v>349</v>
      </c>
      <c r="C191" s="148"/>
      <c r="D191" s="193"/>
      <c r="E191" s="136" t="s">
        <v>350</v>
      </c>
      <c r="F191" s="148" t="s">
        <v>63</v>
      </c>
      <c r="G191" s="138" t="n">
        <v>3</v>
      </c>
      <c r="H191" s="139"/>
      <c r="I191" s="140" t="n">
        <f aca="false">H191*(1+$J$10)</f>
        <v>0</v>
      </c>
      <c r="J191" s="141" t="n">
        <f aca="false">I191*G191</f>
        <v>0</v>
      </c>
    </row>
    <row r="192" customFormat="false" ht="30.6" hidden="false" customHeight="true" outlineLevel="0" collapsed="false">
      <c r="B192" s="169" t="s">
        <v>351</v>
      </c>
      <c r="C192" s="148"/>
      <c r="D192" s="193"/>
      <c r="E192" s="136" t="s">
        <v>352</v>
      </c>
      <c r="F192" s="148" t="s">
        <v>63</v>
      </c>
      <c r="G192" s="138" t="n">
        <v>4</v>
      </c>
      <c r="H192" s="139"/>
      <c r="I192" s="140" t="n">
        <f aca="false">H192*(1+$J$10)</f>
        <v>0</v>
      </c>
      <c r="J192" s="141" t="n">
        <f aca="false">I192*G192</f>
        <v>0</v>
      </c>
    </row>
    <row r="193" customFormat="false" ht="23.35" hidden="false" customHeight="true" outlineLevel="0" collapsed="false">
      <c r="B193" s="169" t="s">
        <v>353</v>
      </c>
      <c r="C193" s="148"/>
      <c r="D193" s="193"/>
      <c r="E193" s="136" t="s">
        <v>354</v>
      </c>
      <c r="F193" s="148" t="s">
        <v>322</v>
      </c>
      <c r="G193" s="138" t="n">
        <v>1</v>
      </c>
      <c r="H193" s="139"/>
      <c r="I193" s="140" t="n">
        <f aca="false">H193*(1+$J$10)</f>
        <v>0</v>
      </c>
      <c r="J193" s="141" t="n">
        <f aca="false">I193*G193</f>
        <v>0</v>
      </c>
    </row>
    <row r="194" customFormat="false" ht="30.7" hidden="false" customHeight="true" outlineLevel="0" collapsed="false">
      <c r="B194" s="169" t="s">
        <v>355</v>
      </c>
      <c r="C194" s="207"/>
      <c r="D194" s="193"/>
      <c r="E194" s="206" t="s">
        <v>356</v>
      </c>
      <c r="F194" s="207" t="s">
        <v>322</v>
      </c>
      <c r="G194" s="248" t="n">
        <v>2</v>
      </c>
      <c r="H194" s="139"/>
      <c r="I194" s="250" t="n">
        <f aca="false">H194*(1+$J$10)</f>
        <v>0</v>
      </c>
      <c r="J194" s="251" t="n">
        <f aca="false">I194*G194</f>
        <v>0</v>
      </c>
    </row>
    <row r="195" customFormat="false" ht="26.05" hidden="false" customHeight="true" outlineLevel="0" collapsed="false">
      <c r="B195" s="169" t="s">
        <v>357</v>
      </c>
      <c r="C195" s="207"/>
      <c r="D195" s="193"/>
      <c r="E195" s="206" t="s">
        <v>358</v>
      </c>
      <c r="F195" s="207" t="s">
        <v>322</v>
      </c>
      <c r="G195" s="248" t="n">
        <v>1</v>
      </c>
      <c r="H195" s="139"/>
      <c r="I195" s="250" t="n">
        <f aca="false">H195*(1+$J$10)</f>
        <v>0</v>
      </c>
      <c r="J195" s="251" t="n">
        <f aca="false">I195*G195</f>
        <v>0</v>
      </c>
    </row>
    <row r="196" customFormat="false" ht="27.75" hidden="false" customHeight="true" outlineLevel="0" collapsed="false">
      <c r="B196" s="169" t="s">
        <v>359</v>
      </c>
      <c r="C196" s="207"/>
      <c r="D196" s="193"/>
      <c r="E196" s="206" t="s">
        <v>360</v>
      </c>
      <c r="F196" s="207" t="s">
        <v>322</v>
      </c>
      <c r="G196" s="248" t="n">
        <v>1</v>
      </c>
      <c r="H196" s="139"/>
      <c r="I196" s="250" t="n">
        <f aca="false">H196*(1+$J$10)</f>
        <v>0</v>
      </c>
      <c r="J196" s="251" t="n">
        <f aca="false">I196*G196</f>
        <v>0</v>
      </c>
    </row>
    <row r="197" customFormat="false" ht="27.75" hidden="false" customHeight="true" outlineLevel="0" collapsed="false">
      <c r="B197" s="169" t="s">
        <v>361</v>
      </c>
      <c r="C197" s="207"/>
      <c r="D197" s="193"/>
      <c r="E197" s="206" t="s">
        <v>362</v>
      </c>
      <c r="F197" s="207" t="s">
        <v>322</v>
      </c>
      <c r="G197" s="248" t="n">
        <v>1</v>
      </c>
      <c r="H197" s="139"/>
      <c r="I197" s="250" t="n">
        <f aca="false">H197*(1+$J$10)</f>
        <v>0</v>
      </c>
      <c r="J197" s="251" t="n">
        <f aca="false">I197*G197</f>
        <v>0</v>
      </c>
    </row>
    <row r="198" customFormat="false" ht="27.75" hidden="false" customHeight="true" outlineLevel="0" collapsed="false">
      <c r="B198" s="169" t="s">
        <v>363</v>
      </c>
      <c r="C198" s="207"/>
      <c r="D198" s="193"/>
      <c r="E198" s="206" t="s">
        <v>364</v>
      </c>
      <c r="F198" s="207" t="s">
        <v>322</v>
      </c>
      <c r="G198" s="248" t="n">
        <v>13</v>
      </c>
      <c r="H198" s="139"/>
      <c r="I198" s="250" t="n">
        <f aca="false">H198*(1+$J$10)</f>
        <v>0</v>
      </c>
      <c r="J198" s="251" t="n">
        <f aca="false">I198*G198</f>
        <v>0</v>
      </c>
    </row>
    <row r="199" customFormat="false" ht="27.75" hidden="false" customHeight="true" outlineLevel="0" collapsed="false">
      <c r="B199" s="169" t="s">
        <v>365</v>
      </c>
      <c r="C199" s="207"/>
      <c r="D199" s="193"/>
      <c r="E199" s="206" t="s">
        <v>366</v>
      </c>
      <c r="F199" s="207" t="s">
        <v>322</v>
      </c>
      <c r="G199" s="248" t="n">
        <v>2</v>
      </c>
      <c r="H199" s="139"/>
      <c r="I199" s="250" t="n">
        <f aca="false">H199*(1+$J$10)</f>
        <v>0</v>
      </c>
      <c r="J199" s="251" t="n">
        <f aca="false">I199*G199</f>
        <v>0</v>
      </c>
    </row>
    <row r="200" customFormat="false" ht="27.75" hidden="false" customHeight="true" outlineLevel="0" collapsed="false">
      <c r="B200" s="169" t="s">
        <v>367</v>
      </c>
      <c r="C200" s="207"/>
      <c r="D200" s="193"/>
      <c r="E200" s="206" t="s">
        <v>368</v>
      </c>
      <c r="F200" s="207" t="s">
        <v>322</v>
      </c>
      <c r="G200" s="248" t="n">
        <v>6</v>
      </c>
      <c r="H200" s="139"/>
      <c r="I200" s="250" t="n">
        <f aca="false">H200*(1+$J$10)</f>
        <v>0</v>
      </c>
      <c r="J200" s="251" t="n">
        <f aca="false">I200*G200</f>
        <v>0</v>
      </c>
    </row>
    <row r="201" customFormat="false" ht="27.75" hidden="false" customHeight="true" outlineLevel="0" collapsed="false">
      <c r="B201" s="169" t="s">
        <v>369</v>
      </c>
      <c r="C201" s="207"/>
      <c r="D201" s="193"/>
      <c r="E201" s="206" t="s">
        <v>370</v>
      </c>
      <c r="F201" s="207" t="s">
        <v>322</v>
      </c>
      <c r="G201" s="248" t="n">
        <v>2</v>
      </c>
      <c r="H201" s="139"/>
      <c r="I201" s="250" t="n">
        <f aca="false">H201*(1+$J$10)</f>
        <v>0</v>
      </c>
      <c r="J201" s="251" t="n">
        <f aca="false">I201*G201</f>
        <v>0</v>
      </c>
    </row>
    <row r="202" customFormat="false" ht="27.75" hidden="false" customHeight="true" outlineLevel="0" collapsed="false">
      <c r="B202" s="169" t="s">
        <v>371</v>
      </c>
      <c r="C202" s="207"/>
      <c r="D202" s="193"/>
      <c r="E202" s="206" t="s">
        <v>372</v>
      </c>
      <c r="F202" s="207" t="s">
        <v>34</v>
      </c>
      <c r="G202" s="248" t="n">
        <v>2</v>
      </c>
      <c r="H202" s="249"/>
      <c r="I202" s="250" t="n">
        <f aca="false">H202*(1+$J$10)</f>
        <v>0</v>
      </c>
      <c r="J202" s="251" t="n">
        <f aca="false">I202*G202</f>
        <v>0</v>
      </c>
    </row>
    <row r="203" customFormat="false" ht="26.05" hidden="false" customHeight="true" outlineLevel="0" collapsed="false">
      <c r="B203" s="151"/>
      <c r="C203" s="152"/>
      <c r="D203" s="152"/>
      <c r="E203" s="152"/>
      <c r="F203" s="255" t="s">
        <v>373</v>
      </c>
      <c r="G203" s="255"/>
      <c r="H203" s="255" t="s">
        <v>97</v>
      </c>
      <c r="I203" s="255"/>
      <c r="J203" s="256" t="n">
        <f aca="false">SUM(J146:J202)</f>
        <v>0</v>
      </c>
    </row>
    <row r="204" customFormat="false" ht="22.8" hidden="false" customHeight="true" outlineLevel="0" collapsed="false">
      <c r="B204" s="230"/>
      <c r="C204" s="231"/>
      <c r="D204" s="231"/>
      <c r="E204" s="231"/>
      <c r="F204" s="232"/>
      <c r="G204" s="232"/>
      <c r="H204" s="232"/>
      <c r="I204" s="232"/>
      <c r="J204" s="233"/>
    </row>
    <row r="205" customFormat="false" ht="18.15" hidden="false" customHeight="true" outlineLevel="0" collapsed="false">
      <c r="B205" s="202" t="n">
        <v>12</v>
      </c>
      <c r="C205" s="202"/>
      <c r="D205" s="202"/>
      <c r="E205" s="128" t="s">
        <v>374</v>
      </c>
      <c r="F205" s="257"/>
      <c r="G205" s="258"/>
      <c r="H205" s="258"/>
      <c r="I205" s="259"/>
      <c r="J205" s="260" t="n">
        <f aca="false">J216+J228</f>
        <v>0</v>
      </c>
    </row>
    <row r="206" customFormat="false" ht="23.9" hidden="false" customHeight="true" outlineLevel="0" collapsed="false">
      <c r="B206" s="169"/>
      <c r="C206" s="252"/>
      <c r="D206" s="252"/>
      <c r="E206" s="253" t="s">
        <v>375</v>
      </c>
      <c r="F206" s="261"/>
      <c r="G206" s="262"/>
      <c r="H206" s="263"/>
      <c r="I206" s="263"/>
      <c r="J206" s="264"/>
    </row>
    <row r="207" customFormat="false" ht="23.9" hidden="false" customHeight="true" outlineLevel="0" collapsed="false">
      <c r="B207" s="169" t="s">
        <v>376</v>
      </c>
      <c r="C207" s="148"/>
      <c r="D207" s="247"/>
      <c r="E207" s="136" t="s">
        <v>377</v>
      </c>
      <c r="F207" s="148" t="s">
        <v>34</v>
      </c>
      <c r="G207" s="138" t="n">
        <v>1</v>
      </c>
      <c r="H207" s="139"/>
      <c r="I207" s="139" t="n">
        <f aca="false">H207*(1+$J$10)</f>
        <v>0</v>
      </c>
      <c r="J207" s="141" t="n">
        <f aca="false">I207*G207</f>
        <v>0</v>
      </c>
    </row>
    <row r="208" customFormat="false" ht="39.75" hidden="false" customHeight="true" outlineLevel="0" collapsed="false">
      <c r="B208" s="169" t="s">
        <v>378</v>
      </c>
      <c r="C208" s="148"/>
      <c r="D208" s="247"/>
      <c r="E208" s="136" t="s">
        <v>379</v>
      </c>
      <c r="F208" s="148" t="s">
        <v>163</v>
      </c>
      <c r="G208" s="138" t="n">
        <f aca="false">65+5</f>
        <v>70</v>
      </c>
      <c r="H208" s="139"/>
      <c r="I208" s="139" t="n">
        <f aca="false">H208*(1+$J$10)</f>
        <v>0</v>
      </c>
      <c r="J208" s="141" t="n">
        <f aca="false">I208*G208</f>
        <v>0</v>
      </c>
    </row>
    <row r="209" customFormat="false" ht="30.75" hidden="false" customHeight="true" outlineLevel="0" collapsed="false">
      <c r="B209" s="169" t="s">
        <v>380</v>
      </c>
      <c r="C209" s="148"/>
      <c r="D209" s="247"/>
      <c r="E209" s="136" t="s">
        <v>381</v>
      </c>
      <c r="F209" s="148" t="s">
        <v>163</v>
      </c>
      <c r="G209" s="138" t="n">
        <f aca="false">16</f>
        <v>16</v>
      </c>
      <c r="H209" s="139"/>
      <c r="I209" s="139" t="n">
        <f aca="false">H209*(1+$J$10)</f>
        <v>0</v>
      </c>
      <c r="J209" s="141" t="n">
        <f aca="false">I209*G209</f>
        <v>0</v>
      </c>
    </row>
    <row r="210" customFormat="false" ht="30.75" hidden="false" customHeight="true" outlineLevel="0" collapsed="false">
      <c r="B210" s="169" t="s">
        <v>382</v>
      </c>
      <c r="C210" s="148"/>
      <c r="D210" s="247"/>
      <c r="E210" s="136" t="s">
        <v>383</v>
      </c>
      <c r="F210" s="148" t="s">
        <v>163</v>
      </c>
      <c r="G210" s="138" t="n">
        <v>6</v>
      </c>
      <c r="H210" s="139"/>
      <c r="I210" s="139" t="n">
        <f aca="false">H210*(1+$J$10)</f>
        <v>0</v>
      </c>
      <c r="J210" s="141" t="n">
        <f aca="false">I210*G210</f>
        <v>0</v>
      </c>
    </row>
    <row r="211" customFormat="false" ht="30.75" hidden="false" customHeight="true" outlineLevel="0" collapsed="false">
      <c r="B211" s="169" t="s">
        <v>384</v>
      </c>
      <c r="C211" s="148"/>
      <c r="D211" s="247"/>
      <c r="E211" s="136" t="s">
        <v>385</v>
      </c>
      <c r="F211" s="148" t="s">
        <v>81</v>
      </c>
      <c r="G211" s="138" t="n">
        <v>10</v>
      </c>
      <c r="H211" s="139"/>
      <c r="I211" s="139" t="n">
        <f aca="false">H211*(1+$J$10)</f>
        <v>0</v>
      </c>
      <c r="J211" s="141" t="n">
        <f aca="false">I211*G211</f>
        <v>0</v>
      </c>
    </row>
    <row r="212" customFormat="false" ht="36" hidden="false" customHeight="true" outlineLevel="0" collapsed="false">
      <c r="B212" s="169" t="s">
        <v>386</v>
      </c>
      <c r="C212" s="148"/>
      <c r="D212" s="247"/>
      <c r="E212" s="136" t="s">
        <v>387</v>
      </c>
      <c r="F212" s="148" t="s">
        <v>34</v>
      </c>
      <c r="G212" s="138" t="n">
        <v>5</v>
      </c>
      <c r="H212" s="139"/>
      <c r="I212" s="139" t="n">
        <f aca="false">H212*(1+$J$10)</f>
        <v>0</v>
      </c>
      <c r="J212" s="141" t="n">
        <f aca="false">I212*G212</f>
        <v>0</v>
      </c>
    </row>
    <row r="213" customFormat="false" ht="26.05" hidden="false" customHeight="true" outlineLevel="0" collapsed="false">
      <c r="B213" s="169" t="s">
        <v>388</v>
      </c>
      <c r="C213" s="148"/>
      <c r="D213" s="247"/>
      <c r="E213" s="136" t="s">
        <v>389</v>
      </c>
      <c r="F213" s="148" t="s">
        <v>34</v>
      </c>
      <c r="G213" s="138" t="n">
        <v>1</v>
      </c>
      <c r="H213" s="139"/>
      <c r="I213" s="139" t="n">
        <f aca="false">H213*(1+$J$10)</f>
        <v>0</v>
      </c>
      <c r="J213" s="141" t="n">
        <f aca="false">I213*G213</f>
        <v>0</v>
      </c>
    </row>
    <row r="214" customFormat="false" ht="36" hidden="false" customHeight="true" outlineLevel="0" collapsed="false">
      <c r="B214" s="169" t="s">
        <v>390</v>
      </c>
      <c r="C214" s="148"/>
      <c r="D214" s="247"/>
      <c r="E214" s="136" t="s">
        <v>391</v>
      </c>
      <c r="F214" s="148" t="s">
        <v>34</v>
      </c>
      <c r="G214" s="138" t="n">
        <v>1</v>
      </c>
      <c r="H214" s="139"/>
      <c r="I214" s="139" t="n">
        <f aca="false">H214*(1+$J$10)</f>
        <v>0</v>
      </c>
      <c r="J214" s="141" t="n">
        <f aca="false">I214*G214</f>
        <v>0</v>
      </c>
    </row>
    <row r="215" customFormat="false" ht="27.85" hidden="false" customHeight="true" outlineLevel="0" collapsed="false">
      <c r="B215" s="169" t="s">
        <v>392</v>
      </c>
      <c r="C215" s="148"/>
      <c r="D215" s="247"/>
      <c r="E215" s="136" t="s">
        <v>393</v>
      </c>
      <c r="F215" s="148" t="s">
        <v>34</v>
      </c>
      <c r="G215" s="138" t="n">
        <v>4</v>
      </c>
      <c r="H215" s="139"/>
      <c r="I215" s="139" t="n">
        <f aca="false">H215*(1+$J$10)</f>
        <v>0</v>
      </c>
      <c r="J215" s="141" t="n">
        <f aca="false">I215*G215</f>
        <v>0</v>
      </c>
    </row>
    <row r="216" customFormat="false" ht="21.9" hidden="false" customHeight="true" outlineLevel="0" collapsed="false">
      <c r="B216" s="151"/>
      <c r="C216" s="152"/>
      <c r="D216" s="152"/>
      <c r="E216" s="152"/>
      <c r="F216" s="255" t="s">
        <v>394</v>
      </c>
      <c r="G216" s="255"/>
      <c r="H216" s="255" t="s">
        <v>97</v>
      </c>
      <c r="I216" s="255"/>
      <c r="J216" s="256" t="n">
        <f aca="false">SUM(J207:J215)</f>
        <v>0</v>
      </c>
    </row>
    <row r="217" customFormat="false" ht="19.5" hidden="false" customHeight="true" outlineLevel="0" collapsed="false">
      <c r="B217" s="265"/>
      <c r="C217" s="266"/>
      <c r="D217" s="267"/>
      <c r="E217" s="253" t="s">
        <v>395</v>
      </c>
      <c r="F217" s="261"/>
      <c r="G217" s="262"/>
      <c r="H217" s="263"/>
      <c r="I217" s="263"/>
      <c r="J217" s="264"/>
    </row>
    <row r="218" customFormat="false" ht="40.45" hidden="false" customHeight="true" outlineLevel="0" collapsed="false">
      <c r="B218" s="265" t="s">
        <v>396</v>
      </c>
      <c r="C218" s="148"/>
      <c r="D218" s="247"/>
      <c r="E218" s="136" t="s">
        <v>397</v>
      </c>
      <c r="F218" s="148" t="s">
        <v>81</v>
      </c>
      <c r="G218" s="138" t="n">
        <v>13</v>
      </c>
      <c r="H218" s="139"/>
      <c r="I218" s="139" t="n">
        <f aca="false">H218*(1+$J$10)</f>
        <v>0</v>
      </c>
      <c r="J218" s="141" t="n">
        <f aca="false">G218*I218</f>
        <v>0</v>
      </c>
    </row>
    <row r="219" customFormat="false" ht="36" hidden="false" customHeight="true" outlineLevel="0" collapsed="false">
      <c r="B219" s="265" t="s">
        <v>398</v>
      </c>
      <c r="C219" s="148"/>
      <c r="D219" s="247"/>
      <c r="E219" s="136" t="s">
        <v>399</v>
      </c>
      <c r="F219" s="148" t="s">
        <v>81</v>
      </c>
      <c r="G219" s="138" t="n">
        <f aca="false">8+5</f>
        <v>13</v>
      </c>
      <c r="H219" s="139"/>
      <c r="I219" s="139" t="n">
        <f aca="false">H219*(1+$J$10)</f>
        <v>0</v>
      </c>
      <c r="J219" s="141" t="n">
        <f aca="false">G219*I219</f>
        <v>0</v>
      </c>
    </row>
    <row r="220" customFormat="false" ht="35.25" hidden="false" customHeight="true" outlineLevel="0" collapsed="false">
      <c r="B220" s="265" t="s">
        <v>400</v>
      </c>
      <c r="C220" s="148"/>
      <c r="D220" s="247"/>
      <c r="E220" s="136" t="s">
        <v>80</v>
      </c>
      <c r="F220" s="148" t="s">
        <v>163</v>
      </c>
      <c r="G220" s="138" t="n">
        <f aca="false">4+25</f>
        <v>29</v>
      </c>
      <c r="H220" s="139"/>
      <c r="I220" s="139" t="n">
        <f aca="false">H220*(1+$J$10)</f>
        <v>0</v>
      </c>
      <c r="J220" s="141" t="n">
        <f aca="false">G220*I220</f>
        <v>0</v>
      </c>
    </row>
    <row r="221" customFormat="false" ht="27" hidden="false" customHeight="true" outlineLevel="0" collapsed="false">
      <c r="B221" s="265" t="s">
        <v>401</v>
      </c>
      <c r="C221" s="148"/>
      <c r="D221" s="247"/>
      <c r="E221" s="136" t="s">
        <v>402</v>
      </c>
      <c r="F221" s="148" t="s">
        <v>63</v>
      </c>
      <c r="G221" s="138" t="n">
        <v>2</v>
      </c>
      <c r="H221" s="139"/>
      <c r="I221" s="139" t="n">
        <f aca="false">H221*(1+$J$10)</f>
        <v>0</v>
      </c>
      <c r="J221" s="141" t="n">
        <f aca="false">G221*I221</f>
        <v>0</v>
      </c>
    </row>
    <row r="222" customFormat="false" ht="27" hidden="false" customHeight="true" outlineLevel="0" collapsed="false">
      <c r="B222" s="265" t="s">
        <v>403</v>
      </c>
      <c r="C222" s="148"/>
      <c r="D222" s="247"/>
      <c r="E222" s="136" t="s">
        <v>404</v>
      </c>
      <c r="F222" s="148" t="s">
        <v>34</v>
      </c>
      <c r="G222" s="138" t="n">
        <v>2</v>
      </c>
      <c r="H222" s="139"/>
      <c r="I222" s="139" t="n">
        <f aca="false">H222*(1+$J$10)</f>
        <v>0</v>
      </c>
      <c r="J222" s="141" t="n">
        <f aca="false">G222*I222</f>
        <v>0</v>
      </c>
    </row>
    <row r="223" customFormat="false" ht="27" hidden="false" customHeight="true" outlineLevel="0" collapsed="false">
      <c r="B223" s="265" t="s">
        <v>405</v>
      </c>
      <c r="C223" s="148"/>
      <c r="D223" s="247"/>
      <c r="E223" s="136" t="s">
        <v>406</v>
      </c>
      <c r="F223" s="148" t="s">
        <v>63</v>
      </c>
      <c r="G223" s="138" t="n">
        <v>3</v>
      </c>
      <c r="H223" s="139"/>
      <c r="I223" s="139" t="n">
        <f aca="false">H223*(1+$J$10)</f>
        <v>0</v>
      </c>
      <c r="J223" s="141" t="n">
        <f aca="false">G223*I223</f>
        <v>0</v>
      </c>
    </row>
    <row r="224" customFormat="false" ht="27" hidden="false" customHeight="true" outlineLevel="0" collapsed="false">
      <c r="B224" s="265" t="s">
        <v>407</v>
      </c>
      <c r="C224" s="148"/>
      <c r="D224" s="247"/>
      <c r="E224" s="136" t="s">
        <v>408</v>
      </c>
      <c r="F224" s="148" t="s">
        <v>63</v>
      </c>
      <c r="G224" s="138" t="n">
        <v>1</v>
      </c>
      <c r="H224" s="139"/>
      <c r="I224" s="139" t="n">
        <f aca="false">H224*(1+$J$10)</f>
        <v>0</v>
      </c>
      <c r="J224" s="141" t="n">
        <f aca="false">G224*I224</f>
        <v>0</v>
      </c>
    </row>
    <row r="225" customFormat="false" ht="27" hidden="false" customHeight="true" outlineLevel="0" collapsed="false">
      <c r="B225" s="265" t="s">
        <v>409</v>
      </c>
      <c r="C225" s="148"/>
      <c r="D225" s="247"/>
      <c r="E225" s="136" t="s">
        <v>410</v>
      </c>
      <c r="F225" s="148" t="s">
        <v>34</v>
      </c>
      <c r="G225" s="138" t="n">
        <v>3</v>
      </c>
      <c r="H225" s="139"/>
      <c r="I225" s="139" t="n">
        <f aca="false">H225*(1+$J$10)</f>
        <v>0</v>
      </c>
      <c r="J225" s="141" t="n">
        <f aca="false">G225*I225</f>
        <v>0</v>
      </c>
    </row>
    <row r="226" customFormat="false" ht="27" hidden="false" customHeight="true" outlineLevel="0" collapsed="false">
      <c r="B226" s="265" t="s">
        <v>411</v>
      </c>
      <c r="C226" s="148"/>
      <c r="D226" s="193"/>
      <c r="E226" s="136" t="s">
        <v>95</v>
      </c>
      <c r="F226" s="148" t="s">
        <v>63</v>
      </c>
      <c r="G226" s="138" t="n">
        <v>2</v>
      </c>
      <c r="H226" s="139"/>
      <c r="I226" s="139" t="n">
        <f aca="false">H226*(1+$J$10)</f>
        <v>0</v>
      </c>
      <c r="J226" s="141" t="n">
        <f aca="false">G226*I226</f>
        <v>0</v>
      </c>
    </row>
    <row r="227" customFormat="false" ht="27" hidden="false" customHeight="true" outlineLevel="0" collapsed="false">
      <c r="B227" s="265" t="s">
        <v>412</v>
      </c>
      <c r="C227" s="148"/>
      <c r="D227" s="193"/>
      <c r="E227" s="136" t="s">
        <v>413</v>
      </c>
      <c r="F227" s="148" t="s">
        <v>163</v>
      </c>
      <c r="G227" s="138" t="n">
        <v>2</v>
      </c>
      <c r="H227" s="139"/>
      <c r="I227" s="139" t="n">
        <f aca="false">H227*(1+$J$10)</f>
        <v>0</v>
      </c>
      <c r="J227" s="141" t="n">
        <f aca="false">G227*I227</f>
        <v>0</v>
      </c>
    </row>
    <row r="228" customFormat="false" ht="26.3" hidden="false" customHeight="true" outlineLevel="0" collapsed="false">
      <c r="B228" s="268"/>
      <c r="C228" s="269"/>
      <c r="D228" s="270"/>
      <c r="E228" s="271"/>
      <c r="F228" s="255" t="s">
        <v>414</v>
      </c>
      <c r="G228" s="255"/>
      <c r="H228" s="255"/>
      <c r="I228" s="255"/>
      <c r="J228" s="256" t="n">
        <f aca="false">SUM(J218:J227)</f>
        <v>0</v>
      </c>
    </row>
    <row r="229" customFormat="false" ht="20.15" hidden="false" customHeight="true" outlineLevel="0" collapsed="false">
      <c r="B229" s="272"/>
      <c r="C229" s="273"/>
      <c r="D229" s="274"/>
      <c r="E229" s="275"/>
      <c r="F229" s="273"/>
      <c r="G229" s="183"/>
      <c r="H229" s="276"/>
      <c r="I229" s="276"/>
      <c r="J229" s="277"/>
    </row>
    <row r="230" customFormat="false" ht="19.5" hidden="false" customHeight="true" outlineLevel="0" collapsed="false">
      <c r="B230" s="202" t="n">
        <v>13</v>
      </c>
      <c r="C230" s="202"/>
      <c r="D230" s="202"/>
      <c r="E230" s="128" t="s">
        <v>415</v>
      </c>
      <c r="F230" s="278"/>
      <c r="G230" s="279"/>
      <c r="H230" s="279"/>
      <c r="I230" s="280"/>
      <c r="J230" s="168" t="n">
        <f aca="false">J256</f>
        <v>0</v>
      </c>
      <c r="K230" s="237" t="n">
        <v>34114.82</v>
      </c>
    </row>
    <row r="231" customFormat="false" ht="29.85" hidden="false" customHeight="true" outlineLevel="0" collapsed="false">
      <c r="B231" s="169" t="s">
        <v>416</v>
      </c>
      <c r="C231" s="148"/>
      <c r="D231" s="193"/>
      <c r="E231" s="136" t="s">
        <v>417</v>
      </c>
      <c r="F231" s="148" t="s">
        <v>34</v>
      </c>
      <c r="G231" s="138" t="n">
        <v>2</v>
      </c>
      <c r="H231" s="139"/>
      <c r="I231" s="139" t="n">
        <f aca="false">H231*(1+$J$10)</f>
        <v>0</v>
      </c>
      <c r="J231" s="141" t="n">
        <f aca="false">I231*G231</f>
        <v>0</v>
      </c>
    </row>
    <row r="232" customFormat="false" ht="29.85" hidden="false" customHeight="true" outlineLevel="0" collapsed="false">
      <c r="B232" s="169" t="s">
        <v>418</v>
      </c>
      <c r="C232" s="148"/>
      <c r="D232" s="193"/>
      <c r="E232" s="136" t="s">
        <v>419</v>
      </c>
      <c r="F232" s="148" t="s">
        <v>34</v>
      </c>
      <c r="G232" s="138" t="n">
        <v>2</v>
      </c>
      <c r="H232" s="139"/>
      <c r="I232" s="139" t="n">
        <f aca="false">H232*(1+$J$10)</f>
        <v>0</v>
      </c>
      <c r="J232" s="141" t="n">
        <f aca="false">I232*G232</f>
        <v>0</v>
      </c>
    </row>
    <row r="233" customFormat="false" ht="25.15" hidden="false" customHeight="true" outlineLevel="0" collapsed="false">
      <c r="B233" s="169" t="s">
        <v>420</v>
      </c>
      <c r="C233" s="148"/>
      <c r="D233" s="193"/>
      <c r="E233" s="136" t="s">
        <v>421</v>
      </c>
      <c r="F233" s="148" t="s">
        <v>34</v>
      </c>
      <c r="G233" s="138" t="n">
        <v>2</v>
      </c>
      <c r="H233" s="139"/>
      <c r="I233" s="139" t="n">
        <f aca="false">H233*(1+$J$10)</f>
        <v>0</v>
      </c>
      <c r="J233" s="141" t="n">
        <f aca="false">I233*G233</f>
        <v>0</v>
      </c>
    </row>
    <row r="234" customFormat="false" ht="27.7" hidden="false" customHeight="true" outlineLevel="0" collapsed="false">
      <c r="B234" s="169" t="s">
        <v>422</v>
      </c>
      <c r="C234" s="148"/>
      <c r="D234" s="193"/>
      <c r="E234" s="136" t="s">
        <v>423</v>
      </c>
      <c r="F234" s="148" t="s">
        <v>34</v>
      </c>
      <c r="G234" s="138" t="n">
        <v>2</v>
      </c>
      <c r="H234" s="139"/>
      <c r="I234" s="139" t="n">
        <f aca="false">H234*(1+$J$10)</f>
        <v>0</v>
      </c>
      <c r="J234" s="141" t="n">
        <f aca="false">I234*G234</f>
        <v>0</v>
      </c>
    </row>
    <row r="235" customFormat="false" ht="28.75" hidden="false" customHeight="true" outlineLevel="0" collapsed="false">
      <c r="B235" s="169" t="s">
        <v>424</v>
      </c>
      <c r="C235" s="148"/>
      <c r="D235" s="193"/>
      <c r="E235" s="136" t="s">
        <v>425</v>
      </c>
      <c r="F235" s="148" t="s">
        <v>34</v>
      </c>
      <c r="G235" s="138" t="n">
        <v>2</v>
      </c>
      <c r="H235" s="139"/>
      <c r="I235" s="139" t="n">
        <f aca="false">H235*(1+$J$10)</f>
        <v>0</v>
      </c>
      <c r="J235" s="141" t="n">
        <f aca="false">I235*G235</f>
        <v>0</v>
      </c>
    </row>
    <row r="236" customFormat="false" ht="35.8" hidden="false" customHeight="true" outlineLevel="0" collapsed="false">
      <c r="B236" s="169" t="s">
        <v>426</v>
      </c>
      <c r="C236" s="148"/>
      <c r="D236" s="193"/>
      <c r="E236" s="136" t="s">
        <v>427</v>
      </c>
      <c r="F236" s="148" t="s">
        <v>34</v>
      </c>
      <c r="G236" s="138" t="n">
        <v>4</v>
      </c>
      <c r="H236" s="139"/>
      <c r="I236" s="139" t="n">
        <f aca="false">H236*(1+$J$10)</f>
        <v>0</v>
      </c>
      <c r="J236" s="141" t="n">
        <f aca="false">I236*G236</f>
        <v>0</v>
      </c>
    </row>
    <row r="237" customFormat="false" ht="35.8" hidden="false" customHeight="true" outlineLevel="0" collapsed="false">
      <c r="B237" s="169" t="s">
        <v>428</v>
      </c>
      <c r="C237" s="148"/>
      <c r="D237" s="193"/>
      <c r="E237" s="136" t="s">
        <v>429</v>
      </c>
      <c r="F237" s="148" t="s">
        <v>34</v>
      </c>
      <c r="G237" s="138" t="n">
        <v>4</v>
      </c>
      <c r="H237" s="139"/>
      <c r="I237" s="139" t="n">
        <f aca="false">H237*(1+$J$10)</f>
        <v>0</v>
      </c>
      <c r="J237" s="141" t="n">
        <f aca="false">I237*G237</f>
        <v>0</v>
      </c>
    </row>
    <row r="238" customFormat="false" ht="35.8" hidden="false" customHeight="true" outlineLevel="0" collapsed="false">
      <c r="B238" s="169" t="s">
        <v>430</v>
      </c>
      <c r="C238" s="148"/>
      <c r="D238" s="193"/>
      <c r="E238" s="136" t="s">
        <v>431</v>
      </c>
      <c r="F238" s="148" t="s">
        <v>34</v>
      </c>
      <c r="G238" s="138" t="n">
        <v>2</v>
      </c>
      <c r="H238" s="139"/>
      <c r="I238" s="139" t="n">
        <f aca="false">H238*(1+$J$10)</f>
        <v>0</v>
      </c>
      <c r="J238" s="141" t="n">
        <f aca="false">I238*G238</f>
        <v>0</v>
      </c>
    </row>
    <row r="239" customFormat="false" ht="35.8" hidden="false" customHeight="true" outlineLevel="0" collapsed="false">
      <c r="B239" s="169" t="s">
        <v>432</v>
      </c>
      <c r="C239" s="207"/>
      <c r="D239" s="247"/>
      <c r="E239" s="206" t="s">
        <v>433</v>
      </c>
      <c r="F239" s="207" t="s">
        <v>47</v>
      </c>
      <c r="G239" s="248" t="n">
        <f aca="false">2*0.6*0.6</f>
        <v>0.72</v>
      </c>
      <c r="H239" s="139"/>
      <c r="I239" s="249" t="n">
        <f aca="false">H239*(1+$J$10)</f>
        <v>0</v>
      </c>
      <c r="J239" s="251" t="n">
        <f aca="false">I239*G239</f>
        <v>0</v>
      </c>
    </row>
    <row r="240" customFormat="false" ht="26.95" hidden="false" customHeight="true" outlineLevel="0" collapsed="false">
      <c r="B240" s="169" t="s">
        <v>434</v>
      </c>
      <c r="C240" s="148"/>
      <c r="D240" s="247"/>
      <c r="E240" s="136" t="s">
        <v>435</v>
      </c>
      <c r="F240" s="148" t="s">
        <v>34</v>
      </c>
      <c r="G240" s="138" t="n">
        <v>2</v>
      </c>
      <c r="H240" s="139"/>
      <c r="I240" s="139" t="n">
        <f aca="false">H240*(1+$J$10)</f>
        <v>0</v>
      </c>
      <c r="J240" s="141" t="n">
        <f aca="false">I240*G240</f>
        <v>0</v>
      </c>
    </row>
    <row r="241" customFormat="false" ht="35.8" hidden="false" customHeight="true" outlineLevel="0" collapsed="false">
      <c r="B241" s="169" t="s">
        <v>436</v>
      </c>
      <c r="C241" s="148"/>
      <c r="D241" s="247"/>
      <c r="E241" s="136" t="s">
        <v>437</v>
      </c>
      <c r="F241" s="148" t="s">
        <v>34</v>
      </c>
      <c r="G241" s="138" t="n">
        <v>2</v>
      </c>
      <c r="H241" s="139"/>
      <c r="I241" s="139" t="n">
        <f aca="false">H241*(1+$J$10)</f>
        <v>0</v>
      </c>
      <c r="J241" s="141" t="n">
        <f aca="false">I241*G241</f>
        <v>0</v>
      </c>
    </row>
    <row r="242" customFormat="false" ht="31.45" hidden="false" customHeight="true" outlineLevel="0" collapsed="false">
      <c r="B242" s="169" t="s">
        <v>438</v>
      </c>
      <c r="C242" s="148"/>
      <c r="D242" s="247"/>
      <c r="E242" s="136" t="s">
        <v>439</v>
      </c>
      <c r="F242" s="148" t="s">
        <v>34</v>
      </c>
      <c r="G242" s="138" t="n">
        <v>2</v>
      </c>
      <c r="H242" s="139"/>
      <c r="I242" s="139" t="n">
        <f aca="false">H242*(1+$J$10)</f>
        <v>0</v>
      </c>
      <c r="J242" s="141" t="n">
        <f aca="false">I242*G242</f>
        <v>0</v>
      </c>
    </row>
    <row r="243" customFormat="false" ht="30.55" hidden="false" customHeight="true" outlineLevel="0" collapsed="false">
      <c r="B243" s="169" t="s">
        <v>440</v>
      </c>
      <c r="C243" s="148"/>
      <c r="D243" s="247"/>
      <c r="E243" s="136" t="s">
        <v>441</v>
      </c>
      <c r="F243" s="148" t="s">
        <v>34</v>
      </c>
      <c r="G243" s="138" t="n">
        <v>1</v>
      </c>
      <c r="H243" s="139"/>
      <c r="I243" s="139" t="n">
        <f aca="false">H243*(1+$J$10)</f>
        <v>0</v>
      </c>
      <c r="J243" s="141" t="n">
        <f aca="false">I243*G243</f>
        <v>0</v>
      </c>
    </row>
    <row r="244" customFormat="false" ht="35.8" hidden="false" customHeight="true" outlineLevel="0" collapsed="false">
      <c r="B244" s="169" t="s">
        <v>442</v>
      </c>
      <c r="C244" s="148"/>
      <c r="D244" s="247"/>
      <c r="E244" s="136" t="s">
        <v>443</v>
      </c>
      <c r="F244" s="148" t="s">
        <v>34</v>
      </c>
      <c r="G244" s="138" t="n">
        <v>1</v>
      </c>
      <c r="H244" s="139"/>
      <c r="I244" s="139" t="n">
        <f aca="false">H244*(1+$J$10)</f>
        <v>0</v>
      </c>
      <c r="J244" s="141" t="n">
        <f aca="false">I244*G244</f>
        <v>0</v>
      </c>
    </row>
    <row r="245" customFormat="false" ht="35.8" hidden="false" customHeight="true" outlineLevel="0" collapsed="false">
      <c r="B245" s="169" t="s">
        <v>444</v>
      </c>
      <c r="C245" s="148"/>
      <c r="D245" s="247"/>
      <c r="E245" s="136" t="s">
        <v>445</v>
      </c>
      <c r="F245" s="148" t="s">
        <v>47</v>
      </c>
      <c r="G245" s="138" t="n">
        <f aca="false">0.7*2</f>
        <v>1.4</v>
      </c>
      <c r="H245" s="139"/>
      <c r="I245" s="139" t="n">
        <f aca="false">H245*(1+$J$10)</f>
        <v>0</v>
      </c>
      <c r="J245" s="141" t="n">
        <f aca="false">I245*G245</f>
        <v>0</v>
      </c>
    </row>
    <row r="246" customFormat="false" ht="30.55" hidden="false" customHeight="true" outlineLevel="0" collapsed="false">
      <c r="B246" s="169" t="s">
        <v>446</v>
      </c>
      <c r="C246" s="148"/>
      <c r="D246" s="247"/>
      <c r="E246" s="136" t="s">
        <v>447</v>
      </c>
      <c r="F246" s="148" t="s">
        <v>47</v>
      </c>
      <c r="G246" s="138" t="n">
        <f aca="false">0.58</f>
        <v>0.58</v>
      </c>
      <c r="H246" s="139"/>
      <c r="I246" s="139" t="n">
        <f aca="false">H246*(1+$J$10)</f>
        <v>0</v>
      </c>
      <c r="J246" s="141" t="n">
        <f aca="false">I246*G246</f>
        <v>0</v>
      </c>
    </row>
    <row r="247" customFormat="false" ht="29.65" hidden="false" customHeight="true" outlineLevel="0" collapsed="false">
      <c r="B247" s="169" t="s">
        <v>448</v>
      </c>
      <c r="C247" s="281"/>
      <c r="D247" s="247"/>
      <c r="E247" s="171" t="s">
        <v>449</v>
      </c>
      <c r="F247" s="148" t="s">
        <v>47</v>
      </c>
      <c r="G247" s="138" t="n">
        <v>0.7</v>
      </c>
      <c r="H247" s="139"/>
      <c r="I247" s="139" t="n">
        <f aca="false">H247*(1+$J$10)</f>
        <v>0</v>
      </c>
      <c r="J247" s="141" t="n">
        <f aca="false">I247*G247</f>
        <v>0</v>
      </c>
    </row>
    <row r="248" customFormat="false" ht="29.65" hidden="false" customHeight="true" outlineLevel="0" collapsed="false">
      <c r="B248" s="169" t="s">
        <v>450</v>
      </c>
      <c r="C248" s="281"/>
      <c r="D248" s="282"/>
      <c r="E248" s="171" t="s">
        <v>451</v>
      </c>
      <c r="F248" s="148" t="s">
        <v>47</v>
      </c>
      <c r="G248" s="138" t="n">
        <f aca="false">0.95+(1.7*0.25)</f>
        <v>1.375</v>
      </c>
      <c r="H248" s="139"/>
      <c r="I248" s="139" t="n">
        <f aca="false">H248*(1+$J$10)</f>
        <v>0</v>
      </c>
      <c r="J248" s="141" t="n">
        <f aca="false">I248*G248</f>
        <v>0</v>
      </c>
    </row>
    <row r="249" customFormat="false" ht="26.95" hidden="false" customHeight="true" outlineLevel="0" collapsed="false">
      <c r="B249" s="169" t="s">
        <v>452</v>
      </c>
      <c r="C249" s="281"/>
      <c r="D249" s="282"/>
      <c r="E249" s="171" t="s">
        <v>453</v>
      </c>
      <c r="F249" s="148" t="s">
        <v>34</v>
      </c>
      <c r="G249" s="138" t="n">
        <v>1</v>
      </c>
      <c r="H249" s="139"/>
      <c r="I249" s="139" t="n">
        <f aca="false">H249*(1+$J$10)</f>
        <v>0</v>
      </c>
      <c r="J249" s="141" t="n">
        <f aca="false">I249*G249</f>
        <v>0</v>
      </c>
    </row>
    <row r="250" customFormat="false" ht="39.55" hidden="false" customHeight="true" outlineLevel="0" collapsed="false">
      <c r="B250" s="169" t="s">
        <v>454</v>
      </c>
      <c r="C250" s="148"/>
      <c r="D250" s="282"/>
      <c r="E250" s="136" t="s">
        <v>455</v>
      </c>
      <c r="F250" s="148" t="s">
        <v>63</v>
      </c>
      <c r="G250" s="138" t="n">
        <v>1</v>
      </c>
      <c r="H250" s="139"/>
      <c r="I250" s="139" t="n">
        <f aca="false">H250*(1+$J$10)</f>
        <v>0</v>
      </c>
      <c r="J250" s="141" t="n">
        <f aca="false">I250*G250</f>
        <v>0</v>
      </c>
    </row>
    <row r="251" customFormat="false" ht="39.55" hidden="false" customHeight="true" outlineLevel="0" collapsed="false">
      <c r="B251" s="169" t="s">
        <v>456</v>
      </c>
      <c r="C251" s="148"/>
      <c r="D251" s="282"/>
      <c r="E251" s="136" t="s">
        <v>457</v>
      </c>
      <c r="F251" s="148" t="s">
        <v>34</v>
      </c>
      <c r="G251" s="138" t="n">
        <v>1</v>
      </c>
      <c r="H251" s="139"/>
      <c r="I251" s="139" t="n">
        <f aca="false">H251*(1+$J$10)</f>
        <v>0</v>
      </c>
      <c r="J251" s="141" t="n">
        <f aca="false">I251*G251</f>
        <v>0</v>
      </c>
    </row>
    <row r="252" customFormat="false" ht="29.65" hidden="false" customHeight="true" outlineLevel="0" collapsed="false">
      <c r="B252" s="169" t="s">
        <v>458</v>
      </c>
      <c r="C252" s="148"/>
      <c r="D252" s="282"/>
      <c r="E252" s="136" t="s">
        <v>459</v>
      </c>
      <c r="F252" s="148" t="s">
        <v>34</v>
      </c>
      <c r="G252" s="138" t="n">
        <v>0</v>
      </c>
      <c r="H252" s="139"/>
      <c r="I252" s="139" t="n">
        <f aca="false">H252*(1+$J$10)</f>
        <v>0</v>
      </c>
      <c r="J252" s="141" t="n">
        <f aca="false">I252*G252</f>
        <v>0</v>
      </c>
    </row>
    <row r="253" customFormat="false" ht="29.65" hidden="false" customHeight="true" outlineLevel="0" collapsed="false">
      <c r="B253" s="169" t="s">
        <v>460</v>
      </c>
      <c r="C253" s="148"/>
      <c r="D253" s="282"/>
      <c r="E253" s="136" t="s">
        <v>461</v>
      </c>
      <c r="F253" s="148" t="s">
        <v>163</v>
      </c>
      <c r="G253" s="138" t="n">
        <f aca="false">3.15*2</f>
        <v>6.3</v>
      </c>
      <c r="H253" s="139"/>
      <c r="I253" s="139" t="n">
        <f aca="false">H253*(1+$J$10)</f>
        <v>0</v>
      </c>
      <c r="J253" s="141" t="n">
        <f aca="false">I253*G253</f>
        <v>0</v>
      </c>
    </row>
    <row r="254" customFormat="false" ht="29.65" hidden="false" customHeight="true" outlineLevel="0" collapsed="false">
      <c r="B254" s="169" t="s">
        <v>462</v>
      </c>
      <c r="C254" s="148"/>
      <c r="D254" s="282"/>
      <c r="E254" s="136" t="s">
        <v>463</v>
      </c>
      <c r="F254" s="148" t="s">
        <v>163</v>
      </c>
      <c r="G254" s="138" t="n">
        <f aca="false">6.3+2.1</f>
        <v>8.4</v>
      </c>
      <c r="H254" s="139"/>
      <c r="I254" s="139" t="n">
        <f aca="false">H254*(1+$J$10)</f>
        <v>0</v>
      </c>
      <c r="J254" s="141" t="n">
        <f aca="false">I254*G254</f>
        <v>0</v>
      </c>
    </row>
    <row r="255" customFormat="false" ht="22.45" hidden="false" customHeight="true" outlineLevel="0" collapsed="false">
      <c r="B255" s="169" t="s">
        <v>464</v>
      </c>
      <c r="C255" s="148"/>
      <c r="D255" s="282"/>
      <c r="E255" s="136" t="s">
        <v>465</v>
      </c>
      <c r="F255" s="148" t="s">
        <v>47</v>
      </c>
      <c r="G255" s="138" t="n">
        <v>0</v>
      </c>
      <c r="H255" s="139"/>
      <c r="I255" s="139" t="n">
        <f aca="false">H255*(1+$J$10)</f>
        <v>0</v>
      </c>
      <c r="J255" s="141" t="n">
        <f aca="false">I255*G255</f>
        <v>0</v>
      </c>
    </row>
    <row r="256" s="209" customFormat="true" ht="25.45" hidden="false" customHeight="true" outlineLevel="0" collapsed="false">
      <c r="B256" s="265"/>
      <c r="C256" s="147"/>
      <c r="D256" s="283"/>
      <c r="E256" s="284"/>
      <c r="F256" s="255" t="s">
        <v>466</v>
      </c>
      <c r="G256" s="255"/>
      <c r="H256" s="255" t="s">
        <v>97</v>
      </c>
      <c r="I256" s="255"/>
      <c r="J256" s="155" t="n">
        <f aca="false">SUM(J231:J255)</f>
        <v>0</v>
      </c>
      <c r="AJJ256" s="74"/>
      <c r="AJK256" s="74"/>
      <c r="AJL256" s="74"/>
      <c r="AJM256" s="74"/>
      <c r="AJN256" s="74"/>
      <c r="AJO256" s="74"/>
      <c r="AJP256" s="74"/>
      <c r="AJQ256" s="74"/>
      <c r="AJR256" s="74"/>
      <c r="AJS256" s="74"/>
      <c r="AJT256" s="74"/>
      <c r="AJU256" s="74"/>
      <c r="AJV256" s="74"/>
      <c r="AJW256" s="74"/>
      <c r="AJX256" s="74"/>
      <c r="AJY256" s="74"/>
      <c r="AJZ256" s="74"/>
      <c r="AKA256" s="74"/>
      <c r="AKB256" s="74"/>
      <c r="AKC256" s="74"/>
      <c r="AKD256" s="74"/>
      <c r="AKE256" s="74"/>
      <c r="AKF256" s="74"/>
      <c r="AKG256" s="74"/>
      <c r="AKH256" s="74"/>
      <c r="AKI256" s="74"/>
      <c r="AKJ256" s="74"/>
      <c r="AKK256" s="74"/>
      <c r="AKL256" s="74"/>
      <c r="AKM256" s="74"/>
      <c r="AKN256" s="74"/>
      <c r="AKO256" s="74"/>
      <c r="AKP256" s="74"/>
      <c r="AKQ256" s="74"/>
      <c r="AKR256" s="74"/>
      <c r="AKS256" s="74"/>
      <c r="AKT256" s="74"/>
      <c r="AKU256" s="74"/>
      <c r="AKV256" s="74"/>
      <c r="AKW256" s="74"/>
      <c r="AKX256" s="74"/>
      <c r="AKY256" s="74"/>
      <c r="AKZ256" s="74"/>
      <c r="ALA256" s="74"/>
      <c r="ALB256" s="74"/>
      <c r="ALC256" s="74"/>
      <c r="ALD256" s="74"/>
      <c r="ALE256" s="74"/>
      <c r="ALF256" s="74"/>
      <c r="ALG256" s="74"/>
      <c r="ALH256" s="74"/>
      <c r="ALI256" s="74"/>
      <c r="ALJ256" s="74"/>
      <c r="ALK256" s="74"/>
      <c r="ALL256" s="74"/>
      <c r="ALM256" s="74"/>
      <c r="ALN256" s="74"/>
      <c r="ALO256" s="74"/>
      <c r="ALP256" s="74"/>
      <c r="ALQ256" s="74"/>
      <c r="ALR256" s="74"/>
      <c r="ALS256" s="74"/>
      <c r="ALT256" s="74"/>
      <c r="ALU256" s="74"/>
      <c r="ALV256" s="74"/>
      <c r="ALW256" s="74"/>
      <c r="ALX256" s="74"/>
      <c r="ALY256" s="74"/>
      <c r="ALZ256" s="74"/>
      <c r="AMA256" s="74"/>
      <c r="AMB256" s="74"/>
      <c r="AMC256" s="74"/>
      <c r="AMD256" s="74"/>
      <c r="AME256" s="74"/>
      <c r="AMF256" s="74"/>
      <c r="AMG256" s="74"/>
      <c r="AMH256" s="74"/>
      <c r="AMI256" s="74"/>
      <c r="AMJ256" s="74"/>
    </row>
    <row r="257" customFormat="false" ht="24" hidden="false" customHeight="true" outlineLevel="0" collapsed="false">
      <c r="B257" s="212"/>
      <c r="C257" s="213"/>
      <c r="D257" s="213"/>
      <c r="E257" s="213"/>
      <c r="F257" s="285"/>
      <c r="G257" s="285"/>
      <c r="H257" s="286"/>
      <c r="I257" s="287"/>
      <c r="J257" s="288"/>
    </row>
    <row r="258" customFormat="false" ht="19.5" hidden="false" customHeight="true" outlineLevel="0" collapsed="false">
      <c r="B258" s="202" t="n">
        <v>14</v>
      </c>
      <c r="C258" s="202"/>
      <c r="D258" s="202"/>
      <c r="E258" s="128" t="s">
        <v>467</v>
      </c>
      <c r="F258" s="278"/>
      <c r="G258" s="279"/>
      <c r="H258" s="279"/>
      <c r="I258" s="280"/>
      <c r="J258" s="168" t="n">
        <f aca="false">J265</f>
        <v>0</v>
      </c>
    </row>
    <row r="259" customFormat="false" ht="26.75" hidden="false" customHeight="true" outlineLevel="0" collapsed="false">
      <c r="B259" s="169" t="s">
        <v>468</v>
      </c>
      <c r="C259" s="281"/>
      <c r="D259" s="247"/>
      <c r="E259" s="171" t="s">
        <v>469</v>
      </c>
      <c r="F259" s="148" t="s">
        <v>34</v>
      </c>
      <c r="G259" s="138" t="n">
        <v>1</v>
      </c>
      <c r="H259" s="139"/>
      <c r="I259" s="140" t="n">
        <f aca="false">H259*(1+$J$10)</f>
        <v>0</v>
      </c>
      <c r="J259" s="141" t="n">
        <f aca="false">I259*G259</f>
        <v>0</v>
      </c>
    </row>
    <row r="260" customFormat="false" ht="19.5" hidden="false" customHeight="true" outlineLevel="0" collapsed="false">
      <c r="B260" s="169" t="s">
        <v>470</v>
      </c>
      <c r="C260" s="281"/>
      <c r="D260" s="247"/>
      <c r="E260" s="171" t="s">
        <v>471</v>
      </c>
      <c r="F260" s="148" t="s">
        <v>34</v>
      </c>
      <c r="G260" s="138" t="n">
        <v>1</v>
      </c>
      <c r="H260" s="139"/>
      <c r="I260" s="140" t="n">
        <f aca="false">H260*(1+$J$10)</f>
        <v>0</v>
      </c>
      <c r="J260" s="141" t="n">
        <f aca="false">I260*G260</f>
        <v>0</v>
      </c>
    </row>
    <row r="261" customFormat="false" ht="37.8" hidden="false" customHeight="true" outlineLevel="0" collapsed="false">
      <c r="B261" s="169" t="s">
        <v>472</v>
      </c>
      <c r="C261" s="281"/>
      <c r="D261" s="247"/>
      <c r="E261" s="171" t="s">
        <v>473</v>
      </c>
      <c r="F261" s="148" t="s">
        <v>34</v>
      </c>
      <c r="G261" s="138" t="n">
        <v>1</v>
      </c>
      <c r="H261" s="139"/>
      <c r="I261" s="140" t="n">
        <f aca="false">H261*(1+$J$10)</f>
        <v>0</v>
      </c>
      <c r="J261" s="141" t="n">
        <f aca="false">I261*G261</f>
        <v>0</v>
      </c>
    </row>
    <row r="262" customFormat="false" ht="45.75" hidden="false" customHeight="true" outlineLevel="0" collapsed="false">
      <c r="B262" s="169" t="s">
        <v>474</v>
      </c>
      <c r="C262" s="281"/>
      <c r="D262" s="247"/>
      <c r="E262" s="171" t="s">
        <v>475</v>
      </c>
      <c r="F262" s="148" t="s">
        <v>34</v>
      </c>
      <c r="G262" s="138" t="n">
        <v>5</v>
      </c>
      <c r="H262" s="139"/>
      <c r="I262" s="140" t="n">
        <f aca="false">H262*(1+$J$10)</f>
        <v>0</v>
      </c>
      <c r="J262" s="141" t="n">
        <f aca="false">I262*G262</f>
        <v>0</v>
      </c>
    </row>
    <row r="263" customFormat="false" ht="28.75" hidden="false" customHeight="true" outlineLevel="0" collapsed="false">
      <c r="B263" s="169" t="s">
        <v>476</v>
      </c>
      <c r="C263" s="281"/>
      <c r="D263" s="247"/>
      <c r="E263" s="171" t="s">
        <v>331</v>
      </c>
      <c r="F263" s="148" t="s">
        <v>163</v>
      </c>
      <c r="G263" s="138" t="n">
        <v>60</v>
      </c>
      <c r="H263" s="139"/>
      <c r="I263" s="140" t="n">
        <f aca="false">H263*(1+$J$10)</f>
        <v>0</v>
      </c>
      <c r="J263" s="141" t="n">
        <f aca="false">I263*G263</f>
        <v>0</v>
      </c>
    </row>
    <row r="264" customFormat="false" ht="29.25" hidden="false" customHeight="true" outlineLevel="0" collapsed="false">
      <c r="B264" s="169" t="s">
        <v>477</v>
      </c>
      <c r="C264" s="281"/>
      <c r="D264" s="247"/>
      <c r="E264" s="171" t="s">
        <v>302</v>
      </c>
      <c r="F264" s="148" t="s">
        <v>34</v>
      </c>
      <c r="G264" s="138" t="n">
        <v>1</v>
      </c>
      <c r="H264" s="139"/>
      <c r="I264" s="140" t="n">
        <f aca="false">H264*(1+$J$10)</f>
        <v>0</v>
      </c>
      <c r="J264" s="141" t="n">
        <f aca="false">I264*G264</f>
        <v>0</v>
      </c>
    </row>
    <row r="265" customFormat="false" ht="21.05" hidden="false" customHeight="true" outlineLevel="0" collapsed="false">
      <c r="B265" s="265"/>
      <c r="C265" s="147"/>
      <c r="D265" s="283"/>
      <c r="E265" s="284"/>
      <c r="F265" s="154" t="s">
        <v>478</v>
      </c>
      <c r="G265" s="154"/>
      <c r="H265" s="154"/>
      <c r="I265" s="154"/>
      <c r="J265" s="155" t="n">
        <f aca="false">SUM(J259:J264)</f>
        <v>0</v>
      </c>
    </row>
    <row r="266" customFormat="false" ht="23.25" hidden="false" customHeight="true" outlineLevel="0" collapsed="false">
      <c r="B266" s="212"/>
      <c r="C266" s="213"/>
      <c r="D266" s="213"/>
      <c r="E266" s="213"/>
      <c r="F266" s="285"/>
      <c r="G266" s="285"/>
      <c r="H266" s="285"/>
      <c r="I266" s="287"/>
      <c r="J266" s="288"/>
    </row>
    <row r="267" customFormat="false" ht="19.5" hidden="false" customHeight="true" outlineLevel="0" collapsed="false">
      <c r="B267" s="202" t="n">
        <v>15</v>
      </c>
      <c r="C267" s="202"/>
      <c r="D267" s="202"/>
      <c r="E267" s="128" t="s">
        <v>479</v>
      </c>
      <c r="F267" s="278"/>
      <c r="G267" s="279"/>
      <c r="H267" s="279"/>
      <c r="I267" s="280"/>
      <c r="J267" s="168" t="n">
        <f aca="false">J269</f>
        <v>0</v>
      </c>
    </row>
    <row r="268" customFormat="false" ht="26.75" hidden="false" customHeight="true" outlineLevel="0" collapsed="false">
      <c r="B268" s="169" t="s">
        <v>480</v>
      </c>
      <c r="C268" s="281"/>
      <c r="D268" s="247"/>
      <c r="E268" s="171" t="s">
        <v>481</v>
      </c>
      <c r="F268" s="148" t="s">
        <v>60</v>
      </c>
      <c r="G268" s="289" t="n">
        <v>120</v>
      </c>
      <c r="H268" s="139"/>
      <c r="I268" s="139"/>
      <c r="J268" s="141" t="n">
        <f aca="false">G268*I268</f>
        <v>0</v>
      </c>
    </row>
    <row r="269" customFormat="false" ht="23.25" hidden="false" customHeight="true" outlineLevel="0" collapsed="false">
      <c r="B269" s="290"/>
      <c r="C269" s="159"/>
      <c r="D269" s="291"/>
      <c r="E269" s="292"/>
      <c r="F269" s="154" t="s">
        <v>482</v>
      </c>
      <c r="G269" s="154"/>
      <c r="H269" s="154" t="s">
        <v>97</v>
      </c>
      <c r="I269" s="154"/>
      <c r="J269" s="155" t="n">
        <f aca="false">SUM(J268:J268)</f>
        <v>0</v>
      </c>
    </row>
    <row r="270" customFormat="false" ht="17.55" hidden="false" customHeight="true" outlineLevel="0" collapsed="false">
      <c r="B270" s="293"/>
      <c r="C270" s="294"/>
      <c r="D270" s="294"/>
      <c r="E270" s="231"/>
      <c r="F270" s="295"/>
      <c r="G270" s="295"/>
      <c r="H270" s="296"/>
      <c r="I270" s="296"/>
      <c r="J270" s="297"/>
    </row>
    <row r="271" customFormat="false" ht="30.55" hidden="false" customHeight="true" outlineLevel="0" collapsed="false">
      <c r="B271" s="298" t="s">
        <v>483</v>
      </c>
      <c r="C271" s="298"/>
      <c r="D271" s="298"/>
      <c r="E271" s="298"/>
      <c r="F271" s="298"/>
      <c r="G271" s="299" t="n">
        <v>1</v>
      </c>
      <c r="H271" s="300" t="s">
        <v>484</v>
      </c>
      <c r="I271" s="300"/>
      <c r="J271" s="301" t="n">
        <f aca="false">J15+J27+J34+J59+J67+J78+J88+J133+J144+J205+J230+J267+J117+J258+J45</f>
        <v>0</v>
      </c>
    </row>
    <row r="272" customFormat="false" ht="35.05" hidden="false" customHeight="true" outlineLevel="0" collapsed="false">
      <c r="B272" s="302"/>
      <c r="C272" s="302"/>
      <c r="D272" s="302"/>
      <c r="E272" s="303"/>
      <c r="F272" s="304" t="s">
        <v>485</v>
      </c>
      <c r="G272" s="304"/>
      <c r="H272" s="304"/>
      <c r="I272" s="304"/>
      <c r="J272" s="304"/>
    </row>
    <row r="273" customFormat="false" ht="26.25" hidden="false" customHeight="true" outlineLevel="0" collapsed="false">
      <c r="B273" s="305"/>
      <c r="C273" s="305"/>
      <c r="D273" s="305"/>
      <c r="E273" s="305"/>
      <c r="F273" s="305"/>
      <c r="G273" s="305"/>
      <c r="H273" s="305"/>
      <c r="I273" s="306"/>
      <c r="J273" s="307"/>
    </row>
    <row r="274" customFormat="false" ht="18" hidden="false" customHeight="true" outlineLevel="0" collapsed="false">
      <c r="A274" s="71"/>
      <c r="B274" s="308"/>
      <c r="C274" s="309"/>
      <c r="D274" s="309"/>
      <c r="E274" s="309"/>
      <c r="F274" s="309"/>
      <c r="G274" s="309"/>
      <c r="H274" s="309"/>
      <c r="I274" s="309"/>
      <c r="J274" s="309"/>
    </row>
    <row r="275" customFormat="false" ht="0.75" hidden="true" customHeight="true" outlineLevel="0" collapsed="false">
      <c r="C275" s="310" t="s">
        <v>486</v>
      </c>
      <c r="D275" s="310"/>
      <c r="E275" s="310"/>
      <c r="F275" s="310"/>
      <c r="G275" s="310"/>
      <c r="H275" s="310"/>
      <c r="I275" s="310"/>
      <c r="J275" s="310"/>
    </row>
    <row r="276" customFormat="false" ht="19.5" hidden="false" customHeight="true" outlineLevel="0" collapsed="false">
      <c r="B276" s="18"/>
      <c r="C276" s="311"/>
      <c r="D276" s="311"/>
      <c r="E276" s="311"/>
      <c r="F276" s="311"/>
      <c r="G276" s="311"/>
      <c r="H276" s="311"/>
      <c r="I276" s="311"/>
      <c r="J276" s="311"/>
    </row>
    <row r="277" customFormat="false" ht="21" hidden="false" customHeight="true" outlineLevel="0" collapsed="false">
      <c r="B277" s="312"/>
      <c r="C277" s="311"/>
      <c r="D277" s="311"/>
      <c r="E277" s="311"/>
      <c r="F277" s="311"/>
      <c r="G277" s="311"/>
      <c r="H277" s="311"/>
      <c r="I277" s="311"/>
      <c r="J277" s="311"/>
    </row>
    <row r="278" customFormat="false" ht="24" hidden="false" customHeight="true" outlineLevel="0" collapsed="false">
      <c r="B278" s="312"/>
      <c r="C278" s="313"/>
      <c r="D278" s="313"/>
      <c r="E278" s="313"/>
      <c r="F278" s="313"/>
      <c r="G278" s="313"/>
      <c r="H278" s="313"/>
      <c r="I278" s="313"/>
      <c r="J278" s="313"/>
    </row>
    <row r="279" customFormat="false" ht="18.75" hidden="false" customHeight="true" outlineLevel="0" collapsed="false">
      <c r="B279" s="294"/>
      <c r="C279" s="314"/>
      <c r="D279" s="314"/>
      <c r="E279" s="314"/>
      <c r="F279" s="314"/>
      <c r="G279" s="314"/>
      <c r="H279" s="314"/>
      <c r="I279" s="314"/>
      <c r="J279" s="314"/>
    </row>
    <row r="280" customFormat="false" ht="24.75" hidden="false" customHeight="true" outlineLevel="0" collapsed="false">
      <c r="B280" s="294"/>
      <c r="C280" s="315"/>
      <c r="D280" s="315"/>
      <c r="E280" s="315"/>
      <c r="F280" s="315"/>
      <c r="G280" s="315"/>
      <c r="H280" s="315"/>
      <c r="I280" s="315"/>
      <c r="J280" s="315"/>
    </row>
    <row r="281" customFormat="false" ht="12" hidden="false" customHeight="true" outlineLevel="0" collapsed="false">
      <c r="B281" s="316"/>
      <c r="C281" s="314"/>
      <c r="D281" s="314"/>
      <c r="E281" s="314"/>
      <c r="F281" s="314"/>
      <c r="G281" s="314"/>
      <c r="H281" s="314"/>
      <c r="I281" s="314"/>
      <c r="J281" s="314"/>
    </row>
    <row r="282" customFormat="false" ht="30.75" hidden="false" customHeight="true" outlineLevel="0" collapsed="false">
      <c r="B282" s="294"/>
      <c r="C282" s="314"/>
      <c r="D282" s="314"/>
      <c r="E282" s="314"/>
      <c r="F282" s="314"/>
      <c r="G282" s="314"/>
      <c r="H282" s="314"/>
      <c r="I282" s="314"/>
      <c r="J282" s="314"/>
    </row>
    <row r="283" customFormat="false" ht="19.5" hidden="false" customHeight="true" outlineLevel="0" collapsed="false">
      <c r="B283" s="294"/>
      <c r="C283" s="294"/>
      <c r="D283" s="294"/>
      <c r="E283" s="294"/>
      <c r="F283" s="294"/>
      <c r="G283" s="294"/>
      <c r="H283" s="294"/>
      <c r="I283" s="294"/>
      <c r="J283" s="294"/>
    </row>
    <row r="284" customFormat="false" ht="19.5" hidden="false" customHeight="true" outlineLevel="0" collapsed="false">
      <c r="B284" s="309"/>
      <c r="C284" s="309"/>
      <c r="D284" s="309"/>
      <c r="E284" s="309"/>
      <c r="F284" s="309"/>
      <c r="G284" s="309"/>
      <c r="H284" s="309"/>
      <c r="I284" s="309"/>
      <c r="J284" s="309"/>
    </row>
    <row r="285" customFormat="false" ht="15" hidden="false" customHeight="true" outlineLevel="0" collapsed="false">
      <c r="B285" s="315"/>
      <c r="C285" s="315"/>
      <c r="D285" s="315"/>
      <c r="E285" s="315"/>
      <c r="F285" s="315"/>
      <c r="G285" s="315"/>
      <c r="H285" s="315"/>
      <c r="I285" s="315"/>
      <c r="J285" s="315"/>
    </row>
    <row r="286" customFormat="false" ht="24.75" hidden="false" customHeight="true" outlineLevel="0" collapsed="false">
      <c r="B286" s="316"/>
      <c r="C286" s="316"/>
      <c r="D286" s="316"/>
      <c r="E286" s="316"/>
      <c r="F286" s="316"/>
      <c r="G286" s="316"/>
      <c r="H286" s="316"/>
      <c r="I286" s="316"/>
      <c r="J286" s="316"/>
    </row>
    <row r="287" customFormat="false" ht="24.75" hidden="false" customHeight="true" outlineLevel="0" collapsed="false">
      <c r="B287" s="294"/>
      <c r="C287" s="294"/>
      <c r="D287" s="294"/>
      <c r="E287" s="294"/>
      <c r="F287" s="294"/>
      <c r="G287" s="294"/>
      <c r="H287" s="294"/>
      <c r="I287" s="294"/>
      <c r="J287" s="294"/>
    </row>
    <row r="288" customFormat="false" ht="24.75" hidden="false" customHeight="true" outlineLevel="0" collapsed="false">
      <c r="B288" s="294"/>
      <c r="C288" s="294"/>
      <c r="D288" s="294"/>
      <c r="E288" s="294"/>
      <c r="F288" s="294"/>
      <c r="G288" s="294"/>
      <c r="H288" s="294"/>
      <c r="I288" s="294"/>
      <c r="J288" s="294"/>
    </row>
    <row r="289" customFormat="false" ht="24.75" hidden="false" customHeight="true" outlineLevel="0" collapsed="false">
      <c r="B289" s="294"/>
      <c r="C289" s="294"/>
      <c r="D289" s="294"/>
      <c r="E289" s="294"/>
      <c r="F289" s="294"/>
      <c r="G289" s="294"/>
      <c r="H289" s="294"/>
      <c r="I289" s="294"/>
      <c r="J289" s="294"/>
    </row>
    <row r="290" customFormat="false" ht="24.75" hidden="false" customHeight="true" outlineLevel="0" collapsed="false">
      <c r="B290" s="309"/>
      <c r="C290" s="309"/>
      <c r="D290" s="309"/>
      <c r="E290" s="309"/>
      <c r="F290" s="309"/>
      <c r="G290" s="309"/>
      <c r="H290" s="309"/>
      <c r="I290" s="309"/>
      <c r="J290" s="309"/>
    </row>
    <row r="291" customFormat="false" ht="24.75" hidden="false" customHeight="true" outlineLevel="0" collapsed="false">
      <c r="B291" s="309"/>
      <c r="C291" s="309"/>
      <c r="D291" s="309"/>
      <c r="E291" s="309"/>
      <c r="F291" s="309"/>
      <c r="G291" s="309"/>
      <c r="H291" s="309"/>
      <c r="I291" s="309"/>
      <c r="J291" s="309"/>
    </row>
    <row r="292" customFormat="false" ht="24.75" hidden="false" customHeight="true" outlineLevel="0" collapsed="false">
      <c r="B292" s="308"/>
      <c r="C292" s="308"/>
      <c r="D292" s="308"/>
      <c r="E292" s="305"/>
      <c r="F292" s="308"/>
      <c r="G292" s="317"/>
      <c r="H292" s="317"/>
      <c r="I292" s="317"/>
      <c r="J292" s="318"/>
    </row>
    <row r="293" customFormat="false" ht="24.75" hidden="false" customHeight="true" outlineLevel="0" collapsed="false">
      <c r="B293" s="308"/>
      <c r="C293" s="308"/>
      <c r="D293" s="308"/>
      <c r="E293" s="305"/>
      <c r="F293" s="308"/>
      <c r="G293" s="317"/>
      <c r="H293" s="317"/>
      <c r="I293" s="317"/>
      <c r="J293" s="318"/>
    </row>
    <row r="294" customFormat="false" ht="24.75" hidden="false" customHeight="true" outlineLevel="0" collapsed="false">
      <c r="B294" s="308"/>
      <c r="C294" s="308"/>
      <c r="D294" s="308"/>
      <c r="E294" s="305"/>
      <c r="F294" s="308"/>
      <c r="G294" s="317"/>
      <c r="H294" s="317"/>
      <c r="I294" s="317"/>
      <c r="J294" s="318"/>
    </row>
    <row r="295" customFormat="false" ht="24.75" hidden="false" customHeight="true" outlineLevel="0" collapsed="false">
      <c r="B295" s="308"/>
      <c r="C295" s="308"/>
      <c r="D295" s="308"/>
      <c r="E295" s="305"/>
      <c r="F295" s="308"/>
      <c r="G295" s="317"/>
      <c r="H295" s="317"/>
      <c r="I295" s="317"/>
      <c r="J295" s="318"/>
    </row>
    <row r="296" customFormat="false" ht="24.75" hidden="false" customHeight="true" outlineLevel="0" collapsed="false">
      <c r="B296" s="317"/>
      <c r="C296" s="317"/>
      <c r="D296" s="317"/>
      <c r="E296" s="317"/>
      <c r="F296" s="317"/>
      <c r="G296" s="317"/>
      <c r="H296" s="317"/>
      <c r="I296" s="317"/>
      <c r="J296" s="317"/>
    </row>
    <row r="297" s="72" customFormat="true" ht="24.75" hidden="false" customHeight="true" outlineLevel="0" collapsed="false">
      <c r="A297" s="21"/>
      <c r="B297" s="317"/>
      <c r="C297" s="317"/>
      <c r="D297" s="317"/>
      <c r="E297" s="317"/>
      <c r="F297" s="317"/>
      <c r="G297" s="317"/>
      <c r="H297" s="317"/>
      <c r="I297" s="317"/>
      <c r="J297" s="317"/>
      <c r="AJJ297" s="74"/>
      <c r="AJK297" s="74"/>
      <c r="AJL297" s="74"/>
      <c r="AJM297" s="74"/>
      <c r="AJN297" s="74"/>
      <c r="AJO297" s="74"/>
      <c r="AJP297" s="74"/>
      <c r="AJQ297" s="74"/>
      <c r="AJR297" s="74"/>
      <c r="AJS297" s="74"/>
      <c r="AJT297" s="74"/>
      <c r="AJU297" s="74"/>
      <c r="AJV297" s="74"/>
      <c r="AJW297" s="74"/>
      <c r="AJX297" s="74"/>
      <c r="AJY297" s="74"/>
      <c r="AJZ297" s="74"/>
      <c r="AKA297" s="74"/>
      <c r="AKB297" s="74"/>
      <c r="AKC297" s="74"/>
      <c r="AKD297" s="74"/>
      <c r="AKE297" s="74"/>
      <c r="AKF297" s="74"/>
      <c r="AKG297" s="74"/>
      <c r="AKH297" s="74"/>
      <c r="AKI297" s="74"/>
      <c r="AKJ297" s="74"/>
      <c r="AKK297" s="74"/>
      <c r="AKL297" s="74"/>
      <c r="AKM297" s="74"/>
      <c r="AKN297" s="74"/>
      <c r="AKO297" s="74"/>
      <c r="AKP297" s="74"/>
      <c r="AKQ297" s="74"/>
      <c r="AKR297" s="74"/>
      <c r="AKS297" s="74"/>
      <c r="AKT297" s="74"/>
      <c r="AKU297" s="74"/>
      <c r="AKV297" s="74"/>
      <c r="AKW297" s="74"/>
      <c r="AKX297" s="74"/>
      <c r="AKY297" s="74"/>
      <c r="AKZ297" s="74"/>
      <c r="ALA297" s="74"/>
      <c r="ALB297" s="74"/>
      <c r="ALC297" s="74"/>
      <c r="ALD297" s="74"/>
      <c r="ALE297" s="74"/>
      <c r="ALF297" s="74"/>
      <c r="ALG297" s="74"/>
      <c r="ALH297" s="74"/>
      <c r="ALI297" s="74"/>
      <c r="ALJ297" s="74"/>
      <c r="ALK297" s="74"/>
      <c r="ALL297" s="74"/>
      <c r="ALM297" s="74"/>
      <c r="ALN297" s="74"/>
      <c r="ALO297" s="74"/>
      <c r="ALP297" s="74"/>
      <c r="ALQ297" s="74"/>
      <c r="ALR297" s="74"/>
      <c r="ALS297" s="74"/>
      <c r="ALT297" s="74"/>
      <c r="ALU297" s="74"/>
      <c r="ALV297" s="74"/>
      <c r="ALW297" s="74"/>
      <c r="ALX297" s="74"/>
      <c r="ALY297" s="74"/>
      <c r="ALZ297" s="74"/>
      <c r="AMA297" s="74"/>
      <c r="AMB297" s="74"/>
      <c r="AMC297" s="74"/>
      <c r="AMD297" s="74"/>
      <c r="AME297" s="74"/>
      <c r="AMF297" s="74"/>
      <c r="AMG297" s="74"/>
      <c r="AMH297" s="74"/>
      <c r="AMI297" s="74"/>
      <c r="AMJ297" s="74"/>
    </row>
    <row r="298" s="72" customFormat="true" ht="24.75" hidden="false" customHeight="true" outlineLevel="0" collapsed="false">
      <c r="A298" s="21"/>
      <c r="B298" s="308"/>
      <c r="C298" s="308"/>
      <c r="D298" s="308"/>
      <c r="E298" s="305"/>
      <c r="F298" s="308"/>
      <c r="G298" s="317"/>
      <c r="H298" s="317"/>
      <c r="I298" s="317"/>
      <c r="J298" s="318"/>
      <c r="AJJ298" s="74"/>
      <c r="AJK298" s="74"/>
      <c r="AJL298" s="74"/>
      <c r="AJM298" s="74"/>
      <c r="AJN298" s="74"/>
      <c r="AJO298" s="74"/>
      <c r="AJP298" s="74"/>
      <c r="AJQ298" s="74"/>
      <c r="AJR298" s="74"/>
      <c r="AJS298" s="74"/>
      <c r="AJT298" s="74"/>
      <c r="AJU298" s="74"/>
      <c r="AJV298" s="74"/>
      <c r="AJW298" s="74"/>
      <c r="AJX298" s="74"/>
      <c r="AJY298" s="74"/>
      <c r="AJZ298" s="74"/>
      <c r="AKA298" s="74"/>
      <c r="AKB298" s="74"/>
      <c r="AKC298" s="74"/>
      <c r="AKD298" s="74"/>
      <c r="AKE298" s="74"/>
      <c r="AKF298" s="74"/>
      <c r="AKG298" s="74"/>
      <c r="AKH298" s="74"/>
      <c r="AKI298" s="74"/>
      <c r="AKJ298" s="74"/>
      <c r="AKK298" s="74"/>
      <c r="AKL298" s="74"/>
      <c r="AKM298" s="74"/>
      <c r="AKN298" s="74"/>
      <c r="AKO298" s="74"/>
      <c r="AKP298" s="74"/>
      <c r="AKQ298" s="74"/>
      <c r="AKR298" s="74"/>
      <c r="AKS298" s="74"/>
      <c r="AKT298" s="74"/>
      <c r="AKU298" s="74"/>
      <c r="AKV298" s="74"/>
      <c r="AKW298" s="74"/>
      <c r="AKX298" s="74"/>
      <c r="AKY298" s="74"/>
      <c r="AKZ298" s="74"/>
      <c r="ALA298" s="74"/>
      <c r="ALB298" s="74"/>
      <c r="ALC298" s="74"/>
      <c r="ALD298" s="74"/>
      <c r="ALE298" s="74"/>
      <c r="ALF298" s="74"/>
      <c r="ALG298" s="74"/>
      <c r="ALH298" s="74"/>
      <c r="ALI298" s="74"/>
      <c r="ALJ298" s="74"/>
      <c r="ALK298" s="74"/>
      <c r="ALL298" s="74"/>
      <c r="ALM298" s="74"/>
      <c r="ALN298" s="74"/>
      <c r="ALO298" s="74"/>
      <c r="ALP298" s="74"/>
      <c r="ALQ298" s="74"/>
      <c r="ALR298" s="74"/>
      <c r="ALS298" s="74"/>
      <c r="ALT298" s="74"/>
      <c r="ALU298" s="74"/>
      <c r="ALV298" s="74"/>
      <c r="ALW298" s="74"/>
      <c r="ALX298" s="74"/>
      <c r="ALY298" s="74"/>
      <c r="ALZ298" s="74"/>
      <c r="AMA298" s="74"/>
      <c r="AMB298" s="74"/>
      <c r="AMC298" s="74"/>
      <c r="AMD298" s="74"/>
      <c r="AME298" s="74"/>
      <c r="AMF298" s="74"/>
      <c r="AMG298" s="74"/>
      <c r="AMH298" s="74"/>
      <c r="AMI298" s="74"/>
      <c r="AMJ298" s="74"/>
    </row>
    <row r="299" customFormat="false" ht="24.75" hidden="false" customHeight="true" outlineLevel="0" collapsed="false">
      <c r="B299" s="308"/>
      <c r="C299" s="308"/>
      <c r="D299" s="308"/>
      <c r="E299" s="305"/>
      <c r="F299" s="308"/>
      <c r="G299" s="317"/>
      <c r="H299" s="317"/>
      <c r="I299" s="317"/>
      <c r="J299" s="318"/>
    </row>
    <row r="300" customFormat="false" ht="19.5" hidden="false" customHeight="true" outlineLevel="0" collapsed="false">
      <c r="B300" s="308"/>
      <c r="C300" s="308"/>
      <c r="D300" s="308"/>
      <c r="E300" s="305"/>
      <c r="F300" s="308"/>
      <c r="G300" s="317"/>
      <c r="H300" s="317"/>
      <c r="I300" s="317"/>
      <c r="J300" s="318"/>
    </row>
    <row r="301" customFormat="false" ht="19.5" hidden="false" customHeight="true" outlineLevel="0" collapsed="false">
      <c r="B301" s="308"/>
      <c r="C301" s="308"/>
      <c r="D301" s="308"/>
      <c r="E301" s="305"/>
      <c r="F301" s="308"/>
      <c r="G301" s="317"/>
      <c r="H301" s="317"/>
      <c r="I301" s="317"/>
      <c r="J301" s="318"/>
    </row>
    <row r="302" customFormat="false" ht="19.5" hidden="false" customHeight="true" outlineLevel="0" collapsed="false">
      <c r="B302" s="308"/>
      <c r="C302" s="308"/>
      <c r="D302" s="308"/>
      <c r="E302" s="305"/>
      <c r="F302" s="308"/>
      <c r="G302" s="317"/>
      <c r="H302" s="317"/>
      <c r="I302" s="317"/>
      <c r="J302" s="318"/>
    </row>
    <row r="303" customFormat="false" ht="19.5" hidden="false" customHeight="true" outlineLevel="0" collapsed="false">
      <c r="B303" s="308"/>
      <c r="C303" s="308"/>
      <c r="D303" s="308"/>
      <c r="E303" s="305"/>
      <c r="F303" s="308"/>
      <c r="G303" s="317"/>
      <c r="H303" s="317"/>
      <c r="I303" s="317"/>
      <c r="J303" s="318"/>
    </row>
    <row r="304" customFormat="false" ht="19.5" hidden="false" customHeight="true" outlineLevel="0" collapsed="false">
      <c r="B304" s="308"/>
      <c r="C304" s="308"/>
      <c r="D304" s="308"/>
      <c r="E304" s="305"/>
      <c r="F304" s="308"/>
      <c r="G304" s="317"/>
      <c r="H304" s="317"/>
      <c r="I304" s="317"/>
      <c r="J304" s="318"/>
    </row>
    <row r="305" customFormat="false" ht="19.5" hidden="false" customHeight="true" outlineLevel="0" collapsed="false">
      <c r="B305" s="308"/>
      <c r="C305" s="308"/>
      <c r="D305" s="308"/>
      <c r="E305" s="305"/>
      <c r="F305" s="308"/>
      <c r="G305" s="317"/>
      <c r="H305" s="317"/>
      <c r="I305" s="317"/>
      <c r="J305" s="318"/>
    </row>
    <row r="306" customFormat="false" ht="19.5" hidden="false" customHeight="true" outlineLevel="0" collapsed="false">
      <c r="B306" s="308"/>
      <c r="C306" s="308"/>
      <c r="D306" s="308"/>
      <c r="E306" s="305"/>
      <c r="F306" s="308"/>
      <c r="G306" s="317"/>
      <c r="H306" s="317"/>
      <c r="I306" s="317"/>
      <c r="J306" s="318"/>
    </row>
    <row r="307" customFormat="false" ht="19.5" hidden="false" customHeight="true" outlineLevel="0" collapsed="false">
      <c r="B307" s="308"/>
      <c r="C307" s="308"/>
      <c r="D307" s="308"/>
      <c r="E307" s="305"/>
      <c r="F307" s="308"/>
      <c r="G307" s="317"/>
      <c r="H307" s="317"/>
      <c r="I307" s="317"/>
      <c r="J307" s="318"/>
    </row>
    <row r="308" customFormat="false" ht="19.5" hidden="false" customHeight="true" outlineLevel="0" collapsed="false">
      <c r="B308" s="308"/>
      <c r="C308" s="308"/>
      <c r="D308" s="308"/>
      <c r="E308" s="305"/>
      <c r="F308" s="308"/>
      <c r="G308" s="317"/>
      <c r="H308" s="317"/>
      <c r="I308" s="317"/>
      <c r="J308" s="318"/>
    </row>
    <row r="309" customFormat="false" ht="19.5" hidden="false" customHeight="true" outlineLevel="0" collapsed="false">
      <c r="B309" s="308"/>
      <c r="C309" s="308"/>
      <c r="D309" s="308"/>
      <c r="E309" s="305"/>
      <c r="F309" s="308"/>
      <c r="G309" s="317"/>
      <c r="H309" s="317"/>
      <c r="I309" s="317"/>
      <c r="J309" s="318"/>
    </row>
    <row r="310" customFormat="false" ht="19.5" hidden="false" customHeight="true" outlineLevel="0" collapsed="false">
      <c r="B310" s="308"/>
      <c r="C310" s="308"/>
      <c r="D310" s="308"/>
      <c r="E310" s="305"/>
      <c r="F310" s="308"/>
      <c r="G310" s="317"/>
      <c r="H310" s="317"/>
      <c r="I310" s="317"/>
      <c r="J310" s="318"/>
    </row>
    <row r="311" customFormat="false" ht="19.5" hidden="false" customHeight="true" outlineLevel="0" collapsed="false">
      <c r="B311" s="308"/>
      <c r="C311" s="308"/>
      <c r="D311" s="308"/>
      <c r="E311" s="305"/>
      <c r="F311" s="308"/>
      <c r="G311" s="317"/>
      <c r="H311" s="317"/>
      <c r="I311" s="317"/>
      <c r="J311" s="318"/>
    </row>
    <row r="312" customFormat="false" ht="19.5" hidden="false" customHeight="true" outlineLevel="0" collapsed="false">
      <c r="B312" s="308"/>
      <c r="C312" s="308"/>
      <c r="D312" s="308"/>
      <c r="E312" s="305"/>
      <c r="F312" s="308"/>
      <c r="G312" s="317"/>
      <c r="H312" s="317"/>
      <c r="I312" s="317"/>
      <c r="J312" s="318"/>
    </row>
    <row r="313" customFormat="false" ht="19.5" hidden="false" customHeight="true" outlineLevel="0" collapsed="false">
      <c r="B313" s="308"/>
      <c r="C313" s="308"/>
      <c r="D313" s="308"/>
      <c r="E313" s="305"/>
      <c r="F313" s="308"/>
      <c r="G313" s="317"/>
      <c r="H313" s="317"/>
      <c r="I313" s="317"/>
      <c r="J313" s="318"/>
    </row>
    <row r="314" customFormat="false" ht="19.5" hidden="false" customHeight="true" outlineLevel="0" collapsed="false">
      <c r="B314" s="308"/>
      <c r="C314" s="308"/>
      <c r="D314" s="308"/>
      <c r="E314" s="305"/>
      <c r="F314" s="308"/>
      <c r="G314" s="317"/>
      <c r="H314" s="317"/>
      <c r="I314" s="317"/>
      <c r="J314" s="318"/>
    </row>
    <row r="315" customFormat="false" ht="19.5" hidden="false" customHeight="true" outlineLevel="0" collapsed="false">
      <c r="B315" s="308"/>
      <c r="C315" s="308"/>
      <c r="D315" s="308"/>
      <c r="E315" s="305"/>
      <c r="F315" s="308"/>
      <c r="G315" s="317"/>
      <c r="H315" s="317"/>
      <c r="I315" s="317"/>
      <c r="J315" s="318"/>
    </row>
    <row r="316" customFormat="false" ht="19.5" hidden="false" customHeight="true" outlineLevel="0" collapsed="false">
      <c r="B316" s="308"/>
      <c r="C316" s="308"/>
      <c r="D316" s="308"/>
      <c r="E316" s="305"/>
      <c r="F316" s="308"/>
      <c r="G316" s="317"/>
      <c r="H316" s="317"/>
      <c r="I316" s="317"/>
      <c r="J316" s="318"/>
    </row>
    <row r="317" customFormat="false" ht="19.5" hidden="false" customHeight="true" outlineLevel="0" collapsed="false">
      <c r="B317" s="308"/>
      <c r="C317" s="308"/>
      <c r="D317" s="308"/>
      <c r="E317" s="305"/>
      <c r="F317" s="308"/>
      <c r="G317" s="317"/>
      <c r="H317" s="317"/>
      <c r="I317" s="317"/>
      <c r="J317" s="318"/>
    </row>
    <row r="318" customFormat="false" ht="19.5" hidden="false" customHeight="true" outlineLevel="0" collapsed="false">
      <c r="B318" s="308"/>
      <c r="C318" s="308"/>
      <c r="D318" s="308"/>
      <c r="E318" s="305"/>
      <c r="F318" s="308"/>
      <c r="G318" s="317"/>
      <c r="H318" s="317"/>
      <c r="I318" s="317"/>
      <c r="J318" s="318"/>
    </row>
    <row r="319" customFormat="false" ht="19.5" hidden="false" customHeight="true" outlineLevel="0" collapsed="false">
      <c r="B319" s="308"/>
      <c r="C319" s="308"/>
      <c r="D319" s="308"/>
      <c r="E319" s="305"/>
      <c r="F319" s="308"/>
      <c r="G319" s="317"/>
      <c r="H319" s="317"/>
      <c r="I319" s="317"/>
      <c r="J319" s="318"/>
    </row>
    <row r="320" customFormat="false" ht="19.5" hidden="false" customHeight="true" outlineLevel="0" collapsed="false">
      <c r="B320" s="308"/>
      <c r="C320" s="308"/>
      <c r="D320" s="308"/>
      <c r="E320" s="305"/>
      <c r="F320" s="308"/>
      <c r="G320" s="317"/>
      <c r="H320" s="317"/>
      <c r="I320" s="317"/>
      <c r="J320" s="318"/>
    </row>
    <row r="321" customFormat="false" ht="19.5" hidden="false" customHeight="true" outlineLevel="0" collapsed="false">
      <c r="B321" s="308"/>
      <c r="C321" s="308"/>
      <c r="D321" s="308"/>
      <c r="E321" s="305"/>
      <c r="F321" s="308"/>
      <c r="G321" s="317"/>
      <c r="H321" s="317"/>
      <c r="I321" s="317"/>
      <c r="J321" s="318"/>
    </row>
    <row r="322" customFormat="false" ht="19.5" hidden="false" customHeight="true" outlineLevel="0" collapsed="false">
      <c r="B322" s="308"/>
      <c r="C322" s="308"/>
      <c r="D322" s="308"/>
      <c r="E322" s="305"/>
      <c r="F322" s="308"/>
      <c r="G322" s="317"/>
      <c r="H322" s="317"/>
      <c r="I322" s="317"/>
      <c r="J322" s="318"/>
    </row>
    <row r="323" customFormat="false" ht="19.5" hidden="false" customHeight="true" outlineLevel="0" collapsed="false">
      <c r="B323" s="308"/>
      <c r="C323" s="308"/>
      <c r="D323" s="308"/>
      <c r="E323" s="305"/>
      <c r="F323" s="308"/>
      <c r="G323" s="317"/>
      <c r="H323" s="317"/>
      <c r="I323" s="317"/>
      <c r="J323" s="318"/>
    </row>
    <row r="324" customFormat="false" ht="19.5" hidden="false" customHeight="true" outlineLevel="0" collapsed="false">
      <c r="B324" s="308"/>
      <c r="C324" s="308"/>
      <c r="D324" s="308"/>
      <c r="E324" s="305"/>
      <c r="F324" s="308"/>
      <c r="G324" s="317"/>
      <c r="H324" s="317"/>
      <c r="I324" s="317"/>
      <c r="J324" s="318"/>
    </row>
    <row r="325" customFormat="false" ht="19.5" hidden="false" customHeight="true" outlineLevel="0" collapsed="false">
      <c r="B325" s="308"/>
      <c r="C325" s="308"/>
      <c r="D325" s="308"/>
      <c r="E325" s="305"/>
      <c r="F325" s="308"/>
      <c r="G325" s="317"/>
      <c r="H325" s="317"/>
      <c r="I325" s="317"/>
      <c r="J325" s="318"/>
    </row>
    <row r="326" customFormat="false" ht="19.5" hidden="false" customHeight="true" outlineLevel="0" collapsed="false">
      <c r="B326" s="308"/>
      <c r="C326" s="308"/>
      <c r="D326" s="308"/>
      <c r="E326" s="305"/>
      <c r="F326" s="308"/>
      <c r="G326" s="317"/>
      <c r="H326" s="317"/>
      <c r="I326" s="317"/>
      <c r="J326" s="318"/>
    </row>
    <row r="327" customFormat="false" ht="19.5" hidden="false" customHeight="true" outlineLevel="0" collapsed="false">
      <c r="B327" s="308"/>
      <c r="C327" s="308"/>
      <c r="D327" s="308"/>
      <c r="E327" s="305"/>
      <c r="F327" s="308"/>
      <c r="G327" s="317"/>
      <c r="H327" s="317"/>
      <c r="I327" s="317"/>
      <c r="J327" s="318"/>
    </row>
    <row r="328" customFormat="false" ht="19.5" hidden="false" customHeight="true" outlineLevel="0" collapsed="false">
      <c r="B328" s="308"/>
      <c r="C328" s="308"/>
      <c r="D328" s="308"/>
      <c r="E328" s="305"/>
      <c r="F328" s="308"/>
      <c r="G328" s="317"/>
      <c r="H328" s="317"/>
      <c r="I328" s="317"/>
      <c r="J328" s="318"/>
    </row>
    <row r="329" customFormat="false" ht="19.5" hidden="false" customHeight="true" outlineLevel="0" collapsed="false">
      <c r="B329" s="308"/>
      <c r="C329" s="308"/>
      <c r="D329" s="308"/>
      <c r="E329" s="305"/>
      <c r="F329" s="308"/>
      <c r="G329" s="317"/>
      <c r="H329" s="317"/>
      <c r="I329" s="317"/>
      <c r="J329" s="318"/>
    </row>
    <row r="330" customFormat="false" ht="19.5" hidden="false" customHeight="true" outlineLevel="0" collapsed="false">
      <c r="B330" s="308"/>
      <c r="C330" s="308"/>
      <c r="D330" s="308"/>
      <c r="E330" s="305"/>
      <c r="F330" s="308"/>
      <c r="G330" s="317"/>
      <c r="H330" s="317"/>
      <c r="I330" s="317"/>
      <c r="J330" s="318"/>
    </row>
    <row r="331" customFormat="false" ht="19.5" hidden="false" customHeight="true" outlineLevel="0" collapsed="false">
      <c r="B331" s="308"/>
      <c r="C331" s="308"/>
      <c r="D331" s="308"/>
      <c r="E331" s="305"/>
      <c r="F331" s="308"/>
      <c r="G331" s="317"/>
      <c r="H331" s="317"/>
      <c r="I331" s="317"/>
      <c r="J331" s="318"/>
    </row>
    <row r="332" customFormat="false" ht="19.5" hidden="false" customHeight="true" outlineLevel="0" collapsed="false">
      <c r="B332" s="308"/>
      <c r="C332" s="308"/>
      <c r="D332" s="308"/>
      <c r="E332" s="305"/>
      <c r="F332" s="308"/>
      <c r="G332" s="317"/>
      <c r="H332" s="317"/>
      <c r="I332" s="317"/>
      <c r="J332" s="318"/>
    </row>
    <row r="333" customFormat="false" ht="19.5" hidden="false" customHeight="true" outlineLevel="0" collapsed="false">
      <c r="B333" s="308"/>
      <c r="C333" s="308"/>
      <c r="D333" s="308"/>
      <c r="E333" s="305"/>
      <c r="F333" s="308"/>
      <c r="G333" s="317"/>
      <c r="H333" s="317"/>
      <c r="I333" s="317"/>
      <c r="J333" s="318"/>
    </row>
    <row r="334" customFormat="false" ht="19.5" hidden="false" customHeight="true" outlineLevel="0" collapsed="false">
      <c r="B334" s="308"/>
      <c r="C334" s="308"/>
      <c r="D334" s="308"/>
      <c r="E334" s="305"/>
      <c r="F334" s="308"/>
      <c r="G334" s="317"/>
      <c r="H334" s="317"/>
      <c r="I334" s="317"/>
      <c r="J334" s="318"/>
    </row>
    <row r="335" customFormat="false" ht="19.5" hidden="false" customHeight="true" outlineLevel="0" collapsed="false">
      <c r="B335" s="308"/>
      <c r="C335" s="308"/>
      <c r="D335" s="308"/>
      <c r="E335" s="305"/>
      <c r="F335" s="308"/>
      <c r="G335" s="317"/>
      <c r="H335" s="317"/>
      <c r="I335" s="317"/>
      <c r="J335" s="318"/>
    </row>
    <row r="336" customFormat="false" ht="19.5" hidden="false" customHeight="true" outlineLevel="0" collapsed="false">
      <c r="B336" s="308"/>
      <c r="C336" s="308"/>
      <c r="D336" s="308"/>
      <c r="E336" s="305"/>
      <c r="F336" s="308"/>
      <c r="G336" s="317"/>
      <c r="H336" s="317"/>
      <c r="I336" s="317"/>
      <c r="J336" s="318"/>
    </row>
    <row r="337" customFormat="false" ht="19.5" hidden="false" customHeight="true" outlineLevel="0" collapsed="false">
      <c r="B337" s="308"/>
      <c r="C337" s="308"/>
      <c r="D337" s="308"/>
      <c r="E337" s="305"/>
      <c r="F337" s="308"/>
      <c r="G337" s="317"/>
      <c r="H337" s="317"/>
      <c r="I337" s="317"/>
      <c r="J337" s="318"/>
    </row>
    <row r="338" customFormat="false" ht="19.5" hidden="false" customHeight="true" outlineLevel="0" collapsed="false">
      <c r="B338" s="308"/>
      <c r="C338" s="308"/>
      <c r="D338" s="308"/>
      <c r="E338" s="305"/>
      <c r="F338" s="308"/>
      <c r="G338" s="317"/>
      <c r="H338" s="317"/>
      <c r="I338" s="317"/>
      <c r="J338" s="318"/>
    </row>
    <row r="339" customFormat="false" ht="19.5" hidden="false" customHeight="true" outlineLevel="0" collapsed="false">
      <c r="B339" s="308"/>
      <c r="C339" s="308"/>
      <c r="D339" s="308"/>
      <c r="E339" s="305"/>
      <c r="F339" s="308"/>
      <c r="G339" s="317"/>
      <c r="H339" s="317"/>
      <c r="I339" s="317"/>
      <c r="J339" s="318"/>
    </row>
    <row r="340" customFormat="false" ht="19.5" hidden="false" customHeight="true" outlineLevel="0" collapsed="false">
      <c r="B340" s="308"/>
      <c r="C340" s="308"/>
      <c r="D340" s="308"/>
      <c r="E340" s="305"/>
      <c r="F340" s="308"/>
      <c r="G340" s="317"/>
      <c r="H340" s="317"/>
      <c r="I340" s="317"/>
      <c r="J340" s="318"/>
    </row>
    <row r="341" customFormat="false" ht="19.5" hidden="false" customHeight="true" outlineLevel="0" collapsed="false">
      <c r="B341" s="308"/>
      <c r="C341" s="308"/>
      <c r="D341" s="308"/>
      <c r="E341" s="305"/>
      <c r="F341" s="308"/>
      <c r="G341" s="317"/>
      <c r="H341" s="317"/>
      <c r="I341" s="317"/>
      <c r="J341" s="318"/>
    </row>
    <row r="342" customFormat="false" ht="19.5" hidden="false" customHeight="true" outlineLevel="0" collapsed="false">
      <c r="B342" s="308"/>
      <c r="C342" s="308"/>
      <c r="D342" s="308"/>
      <c r="E342" s="305"/>
      <c r="F342" s="308"/>
      <c r="G342" s="317"/>
      <c r="H342" s="317"/>
      <c r="I342" s="317"/>
      <c r="J342" s="318"/>
    </row>
    <row r="343" customFormat="false" ht="19.5" hidden="false" customHeight="true" outlineLevel="0" collapsed="false">
      <c r="B343" s="308"/>
      <c r="C343" s="308"/>
      <c r="D343" s="308"/>
      <c r="E343" s="305"/>
      <c r="F343" s="308"/>
      <c r="G343" s="317"/>
      <c r="H343" s="317"/>
      <c r="I343" s="317"/>
      <c r="J343" s="318"/>
    </row>
    <row r="344" customFormat="false" ht="19.5" hidden="false" customHeight="true" outlineLevel="0" collapsed="false">
      <c r="B344" s="308"/>
      <c r="C344" s="308"/>
      <c r="D344" s="308"/>
      <c r="E344" s="305"/>
      <c r="F344" s="308"/>
      <c r="G344" s="317"/>
      <c r="H344" s="317"/>
      <c r="I344" s="317"/>
      <c r="J344" s="318"/>
    </row>
    <row r="345" customFormat="false" ht="19.5" hidden="false" customHeight="true" outlineLevel="0" collapsed="false">
      <c r="B345" s="308"/>
      <c r="C345" s="308"/>
      <c r="D345" s="308"/>
      <c r="E345" s="305"/>
      <c r="F345" s="308"/>
      <c r="G345" s="317"/>
      <c r="H345" s="317"/>
      <c r="I345" s="317"/>
      <c r="J345" s="318"/>
    </row>
    <row r="346" customFormat="false" ht="19.5" hidden="false" customHeight="true" outlineLevel="0" collapsed="false">
      <c r="B346" s="308"/>
      <c r="C346" s="308"/>
      <c r="D346" s="308"/>
      <c r="E346" s="305"/>
      <c r="F346" s="308"/>
      <c r="G346" s="317"/>
      <c r="H346" s="317"/>
      <c r="I346" s="317"/>
      <c r="J346" s="318"/>
    </row>
    <row r="347" customFormat="false" ht="19.5" hidden="false" customHeight="true" outlineLevel="0" collapsed="false">
      <c r="B347" s="308"/>
      <c r="C347" s="308"/>
      <c r="D347" s="308"/>
      <c r="E347" s="305"/>
      <c r="F347" s="308"/>
      <c r="G347" s="317"/>
      <c r="H347" s="317"/>
      <c r="I347" s="317"/>
      <c r="J347" s="318"/>
    </row>
    <row r="348" customFormat="false" ht="19.5" hidden="false" customHeight="true" outlineLevel="0" collapsed="false">
      <c r="B348" s="308"/>
      <c r="C348" s="308"/>
      <c r="D348" s="308"/>
      <c r="E348" s="305"/>
      <c r="F348" s="308"/>
      <c r="G348" s="317"/>
      <c r="H348" s="317"/>
      <c r="I348" s="317"/>
      <c r="J348" s="318"/>
    </row>
    <row r="349" customFormat="false" ht="19.5" hidden="false" customHeight="true" outlineLevel="0" collapsed="false">
      <c r="B349" s="308"/>
      <c r="C349" s="308"/>
      <c r="D349" s="308"/>
      <c r="E349" s="305"/>
      <c r="F349" s="308"/>
      <c r="G349" s="317"/>
      <c r="H349" s="317"/>
      <c r="I349" s="317"/>
      <c r="J349" s="318"/>
    </row>
    <row r="350" customFormat="false" ht="19.5" hidden="false" customHeight="true" outlineLevel="0" collapsed="false">
      <c r="B350" s="308"/>
      <c r="C350" s="308"/>
      <c r="D350" s="308"/>
      <c r="E350" s="305"/>
      <c r="F350" s="308"/>
      <c r="G350" s="317"/>
      <c r="H350" s="317"/>
      <c r="I350" s="317"/>
      <c r="J350" s="318"/>
    </row>
    <row r="351" customFormat="false" ht="19.5" hidden="false" customHeight="true" outlineLevel="0" collapsed="false">
      <c r="B351" s="308"/>
      <c r="C351" s="308"/>
      <c r="D351" s="308"/>
      <c r="E351" s="305"/>
      <c r="F351" s="308"/>
      <c r="G351" s="317"/>
      <c r="H351" s="317"/>
      <c r="I351" s="317"/>
      <c r="J351" s="318"/>
    </row>
    <row r="352" customFormat="false" ht="19.5" hidden="false" customHeight="true" outlineLevel="0" collapsed="false">
      <c r="B352" s="308"/>
      <c r="C352" s="308"/>
      <c r="D352" s="308"/>
      <c r="E352" s="305"/>
      <c r="F352" s="308"/>
      <c r="G352" s="317"/>
      <c r="H352" s="317"/>
      <c r="I352" s="317"/>
      <c r="J352" s="318"/>
    </row>
    <row r="353" customFormat="false" ht="19.5" hidden="false" customHeight="true" outlineLevel="0" collapsed="false">
      <c r="B353" s="308"/>
      <c r="C353" s="308"/>
      <c r="D353" s="308"/>
      <c r="E353" s="305"/>
      <c r="F353" s="308"/>
      <c r="G353" s="317"/>
      <c r="H353" s="317"/>
      <c r="I353" s="317"/>
      <c r="J353" s="318"/>
    </row>
    <row r="354" customFormat="false" ht="19.5" hidden="false" customHeight="true" outlineLevel="0" collapsed="false">
      <c r="B354" s="308"/>
      <c r="C354" s="308"/>
      <c r="D354" s="308"/>
      <c r="E354" s="305"/>
      <c r="F354" s="308"/>
      <c r="G354" s="317"/>
      <c r="H354" s="317"/>
      <c r="I354" s="317"/>
      <c r="J354" s="318"/>
    </row>
    <row r="355" customFormat="false" ht="19.5" hidden="false" customHeight="true" outlineLevel="0" collapsed="false">
      <c r="B355" s="308"/>
      <c r="C355" s="308"/>
      <c r="D355" s="308"/>
      <c r="E355" s="305"/>
      <c r="F355" s="308"/>
      <c r="G355" s="317"/>
      <c r="H355" s="317"/>
      <c r="I355" s="317"/>
      <c r="J355" s="318"/>
    </row>
    <row r="356" customFormat="false" ht="19.5" hidden="false" customHeight="true" outlineLevel="0" collapsed="false">
      <c r="B356" s="308"/>
      <c r="C356" s="308"/>
      <c r="D356" s="308"/>
      <c r="E356" s="305"/>
      <c r="F356" s="308"/>
      <c r="G356" s="317"/>
      <c r="H356" s="317"/>
      <c r="I356" s="317"/>
      <c r="J356" s="318"/>
    </row>
    <row r="357" customFormat="false" ht="19.5" hidden="false" customHeight="true" outlineLevel="0" collapsed="false">
      <c r="B357" s="308"/>
      <c r="C357" s="308"/>
      <c r="D357" s="308"/>
      <c r="E357" s="305"/>
      <c r="F357" s="308"/>
      <c r="G357" s="317"/>
      <c r="H357" s="317"/>
      <c r="I357" s="317"/>
      <c r="J357" s="318"/>
    </row>
    <row r="358" customFormat="false" ht="19.5" hidden="false" customHeight="true" outlineLevel="0" collapsed="false">
      <c r="B358" s="308"/>
      <c r="C358" s="308"/>
      <c r="D358" s="308"/>
      <c r="E358" s="305"/>
      <c r="F358" s="308"/>
      <c r="G358" s="317"/>
      <c r="H358" s="317"/>
      <c r="I358" s="317"/>
      <c r="J358" s="318"/>
    </row>
    <row r="359" customFormat="false" ht="19.5" hidden="false" customHeight="true" outlineLevel="0" collapsed="false">
      <c r="B359" s="308"/>
      <c r="C359" s="308"/>
      <c r="D359" s="308"/>
      <c r="E359" s="305"/>
      <c r="F359" s="308"/>
      <c r="G359" s="317"/>
      <c r="H359" s="317"/>
      <c r="I359" s="317"/>
      <c r="J359" s="318"/>
    </row>
    <row r="360" customFormat="false" ht="19.5" hidden="false" customHeight="true" outlineLevel="0" collapsed="false">
      <c r="B360" s="308"/>
      <c r="C360" s="308"/>
      <c r="D360" s="308"/>
      <c r="E360" s="305"/>
      <c r="F360" s="308"/>
      <c r="G360" s="317"/>
      <c r="H360" s="317"/>
      <c r="I360" s="317"/>
      <c r="J360" s="318"/>
    </row>
    <row r="361" customFormat="false" ht="19.5" hidden="false" customHeight="true" outlineLevel="0" collapsed="false">
      <c r="B361" s="308"/>
      <c r="C361" s="308"/>
      <c r="D361" s="308"/>
      <c r="E361" s="305"/>
      <c r="F361" s="308"/>
      <c r="G361" s="317"/>
      <c r="H361" s="317"/>
      <c r="I361" s="317"/>
      <c r="J361" s="318"/>
    </row>
    <row r="362" customFormat="false" ht="19.5" hidden="false" customHeight="true" outlineLevel="0" collapsed="false">
      <c r="B362" s="308"/>
      <c r="C362" s="308"/>
      <c r="D362" s="308"/>
      <c r="E362" s="305"/>
      <c r="F362" s="308"/>
      <c r="G362" s="317"/>
      <c r="H362" s="317"/>
      <c r="I362" s="317"/>
      <c r="J362" s="318"/>
    </row>
    <row r="363" customFormat="false" ht="19.5" hidden="false" customHeight="true" outlineLevel="0" collapsed="false">
      <c r="B363" s="308"/>
      <c r="C363" s="308"/>
      <c r="D363" s="308"/>
      <c r="E363" s="305"/>
      <c r="F363" s="308"/>
      <c r="G363" s="317"/>
      <c r="H363" s="317"/>
      <c r="I363" s="317"/>
      <c r="J363" s="318"/>
    </row>
    <row r="364" customFormat="false" ht="19.5" hidden="false" customHeight="true" outlineLevel="0" collapsed="false">
      <c r="B364" s="308"/>
      <c r="C364" s="308"/>
      <c r="D364" s="308"/>
      <c r="E364" s="305"/>
      <c r="F364" s="308"/>
      <c r="G364" s="317"/>
      <c r="H364" s="317"/>
      <c r="I364" s="317"/>
      <c r="J364" s="318"/>
    </row>
    <row r="365" customFormat="false" ht="19.5" hidden="false" customHeight="true" outlineLevel="0" collapsed="false">
      <c r="B365" s="308"/>
      <c r="C365" s="308"/>
      <c r="D365" s="308"/>
      <c r="E365" s="305"/>
      <c r="F365" s="308"/>
      <c r="G365" s="317"/>
      <c r="H365" s="317"/>
      <c r="I365" s="317"/>
      <c r="J365" s="318"/>
    </row>
    <row r="366" customFormat="false" ht="19.5" hidden="false" customHeight="true" outlineLevel="0" collapsed="false">
      <c r="B366" s="308"/>
      <c r="C366" s="308"/>
      <c r="D366" s="308"/>
      <c r="E366" s="305"/>
      <c r="F366" s="308"/>
      <c r="G366" s="317"/>
      <c r="H366" s="317"/>
      <c r="I366" s="317"/>
      <c r="J366" s="318"/>
    </row>
    <row r="367" customFormat="false" ht="19.5" hidden="false" customHeight="true" outlineLevel="0" collapsed="false">
      <c r="B367" s="308"/>
      <c r="C367" s="308"/>
      <c r="D367" s="308"/>
      <c r="E367" s="305"/>
      <c r="F367" s="308"/>
      <c r="G367" s="317"/>
      <c r="H367" s="317"/>
      <c r="I367" s="317"/>
      <c r="J367" s="318"/>
    </row>
    <row r="368" customFormat="false" ht="19.5" hidden="false" customHeight="true" outlineLevel="0" collapsed="false">
      <c r="B368" s="308"/>
      <c r="C368" s="308"/>
      <c r="D368" s="308"/>
      <c r="E368" s="305"/>
      <c r="F368" s="308"/>
      <c r="G368" s="317"/>
      <c r="H368" s="317"/>
      <c r="I368" s="317"/>
      <c r="J368" s="318"/>
    </row>
    <row r="369" customFormat="false" ht="19.5" hidden="false" customHeight="true" outlineLevel="0" collapsed="false">
      <c r="B369" s="308"/>
      <c r="C369" s="308"/>
      <c r="D369" s="308"/>
      <c r="E369" s="305"/>
      <c r="F369" s="308"/>
      <c r="G369" s="317"/>
      <c r="H369" s="317"/>
      <c r="I369" s="317"/>
      <c r="J369" s="318"/>
    </row>
    <row r="370" customFormat="false" ht="19.5" hidden="false" customHeight="true" outlineLevel="0" collapsed="false">
      <c r="B370" s="308"/>
      <c r="C370" s="308"/>
      <c r="D370" s="308"/>
      <c r="E370" s="305"/>
      <c r="F370" s="308"/>
      <c r="G370" s="317"/>
      <c r="H370" s="317"/>
      <c r="I370" s="317"/>
      <c r="J370" s="318"/>
    </row>
    <row r="371" customFormat="false" ht="19.5" hidden="false" customHeight="true" outlineLevel="0" collapsed="false">
      <c r="B371" s="308"/>
      <c r="C371" s="308"/>
      <c r="D371" s="308"/>
      <c r="E371" s="305"/>
      <c r="F371" s="308"/>
      <c r="G371" s="317"/>
      <c r="H371" s="317"/>
      <c r="I371" s="317"/>
      <c r="J371" s="318"/>
    </row>
    <row r="372" customFormat="false" ht="19.5" hidden="false" customHeight="true" outlineLevel="0" collapsed="false">
      <c r="B372" s="308"/>
      <c r="C372" s="308"/>
      <c r="D372" s="308"/>
      <c r="E372" s="305"/>
      <c r="F372" s="308"/>
      <c r="G372" s="317"/>
      <c r="H372" s="317"/>
      <c r="I372" s="317"/>
      <c r="J372" s="318"/>
    </row>
    <row r="373" customFormat="false" ht="19.5" hidden="false" customHeight="true" outlineLevel="0" collapsed="false">
      <c r="B373" s="308"/>
      <c r="C373" s="308"/>
      <c r="D373" s="308"/>
      <c r="E373" s="305"/>
      <c r="F373" s="308"/>
      <c r="G373" s="317"/>
      <c r="H373" s="317"/>
      <c r="I373" s="317"/>
      <c r="J373" s="318"/>
    </row>
    <row r="374" customFormat="false" ht="19.5" hidden="false" customHeight="true" outlineLevel="0" collapsed="false">
      <c r="B374" s="308"/>
      <c r="C374" s="308"/>
      <c r="D374" s="308"/>
      <c r="E374" s="305"/>
      <c r="F374" s="308"/>
      <c r="G374" s="317"/>
      <c r="H374" s="317"/>
      <c r="I374" s="317"/>
      <c r="J374" s="318"/>
    </row>
    <row r="375" customFormat="false" ht="19.5" hidden="false" customHeight="true" outlineLevel="0" collapsed="false">
      <c r="B375" s="308"/>
      <c r="C375" s="308"/>
      <c r="D375" s="308"/>
      <c r="E375" s="305"/>
      <c r="F375" s="308"/>
      <c r="G375" s="317"/>
      <c r="H375" s="317"/>
      <c r="I375" s="317"/>
      <c r="J375" s="318"/>
    </row>
    <row r="376" customFormat="false" ht="19.5" hidden="false" customHeight="true" outlineLevel="0" collapsed="false">
      <c r="B376" s="308"/>
      <c r="C376" s="308"/>
      <c r="D376" s="308"/>
      <c r="E376" s="305"/>
      <c r="F376" s="308"/>
      <c r="G376" s="317"/>
      <c r="H376" s="317"/>
      <c r="I376" s="317"/>
      <c r="J376" s="318"/>
    </row>
    <row r="377" customFormat="false" ht="19.5" hidden="false" customHeight="true" outlineLevel="0" collapsed="false">
      <c r="B377" s="308"/>
      <c r="C377" s="308"/>
      <c r="D377" s="308"/>
      <c r="E377" s="305"/>
      <c r="F377" s="308"/>
      <c r="G377" s="317"/>
      <c r="H377" s="317"/>
      <c r="I377" s="317"/>
      <c r="J377" s="318"/>
    </row>
    <row r="378" customFormat="false" ht="19.5" hidden="false" customHeight="true" outlineLevel="0" collapsed="false">
      <c r="B378" s="308"/>
      <c r="C378" s="308"/>
      <c r="D378" s="308"/>
      <c r="E378" s="305"/>
      <c r="F378" s="308"/>
      <c r="G378" s="317"/>
      <c r="H378" s="317"/>
      <c r="I378" s="317"/>
      <c r="J378" s="318"/>
    </row>
    <row r="379" customFormat="false" ht="19.5" hidden="false" customHeight="true" outlineLevel="0" collapsed="false">
      <c r="B379" s="308"/>
      <c r="C379" s="308"/>
      <c r="D379" s="308"/>
      <c r="E379" s="305"/>
      <c r="F379" s="308"/>
      <c r="G379" s="317"/>
      <c r="H379" s="317"/>
      <c r="I379" s="317"/>
      <c r="J379" s="318"/>
    </row>
    <row r="380" customFormat="false" ht="19.5" hidden="false" customHeight="true" outlineLevel="0" collapsed="false">
      <c r="B380" s="308"/>
      <c r="C380" s="308"/>
      <c r="D380" s="308"/>
      <c r="E380" s="305"/>
      <c r="F380" s="308"/>
      <c r="G380" s="317"/>
      <c r="H380" s="317"/>
      <c r="I380" s="317"/>
      <c r="J380" s="318"/>
    </row>
    <row r="381" customFormat="false" ht="19.5" hidden="false" customHeight="true" outlineLevel="0" collapsed="false">
      <c r="B381" s="308"/>
      <c r="C381" s="308"/>
      <c r="D381" s="308"/>
      <c r="E381" s="305"/>
      <c r="F381" s="308"/>
      <c r="G381" s="317"/>
      <c r="H381" s="317"/>
      <c r="I381" s="317"/>
      <c r="J381" s="318"/>
    </row>
    <row r="382" customFormat="false" ht="19.5" hidden="false" customHeight="true" outlineLevel="0" collapsed="false">
      <c r="B382" s="308"/>
      <c r="C382" s="308"/>
      <c r="D382" s="308"/>
      <c r="E382" s="305"/>
      <c r="F382" s="308"/>
      <c r="G382" s="317"/>
      <c r="H382" s="317"/>
      <c r="I382" s="317"/>
      <c r="J382" s="318"/>
    </row>
    <row r="383" customFormat="false" ht="19.5" hidden="false" customHeight="true" outlineLevel="0" collapsed="false">
      <c r="B383" s="308"/>
      <c r="C383" s="308"/>
      <c r="D383" s="308"/>
      <c r="E383" s="305"/>
      <c r="F383" s="308"/>
      <c r="G383" s="317"/>
      <c r="H383" s="317"/>
      <c r="I383" s="317"/>
      <c r="J383" s="318"/>
    </row>
    <row r="384" customFormat="false" ht="19.5" hidden="false" customHeight="true" outlineLevel="0" collapsed="false">
      <c r="B384" s="308"/>
      <c r="C384" s="308"/>
      <c r="D384" s="308"/>
      <c r="E384" s="305"/>
      <c r="F384" s="308"/>
      <c r="G384" s="317"/>
      <c r="H384" s="317"/>
      <c r="I384" s="317"/>
      <c r="J384" s="318"/>
    </row>
    <row r="385" customFormat="false" ht="19.5" hidden="false" customHeight="true" outlineLevel="0" collapsed="false">
      <c r="B385" s="308"/>
      <c r="C385" s="308"/>
      <c r="D385" s="308"/>
      <c r="E385" s="305"/>
      <c r="F385" s="308"/>
      <c r="G385" s="317"/>
      <c r="H385" s="317"/>
      <c r="I385" s="317"/>
      <c r="J385" s="318"/>
    </row>
    <row r="386" customFormat="false" ht="19.5" hidden="false" customHeight="true" outlineLevel="0" collapsed="false">
      <c r="B386" s="308"/>
      <c r="C386" s="308"/>
      <c r="D386" s="308"/>
      <c r="E386" s="305"/>
      <c r="F386" s="308"/>
      <c r="G386" s="317"/>
      <c r="H386" s="317"/>
      <c r="I386" s="317"/>
      <c r="J386" s="318"/>
    </row>
    <row r="387" customFormat="false" ht="19.5" hidden="false" customHeight="true" outlineLevel="0" collapsed="false">
      <c r="B387" s="308"/>
      <c r="C387" s="308"/>
      <c r="D387" s="308"/>
      <c r="E387" s="305"/>
      <c r="F387" s="308"/>
      <c r="G387" s="317"/>
      <c r="H387" s="317"/>
      <c r="I387" s="317"/>
      <c r="J387" s="318"/>
    </row>
    <row r="388" customFormat="false" ht="19.5" hidden="false" customHeight="true" outlineLevel="0" collapsed="false">
      <c r="B388" s="308"/>
      <c r="C388" s="308"/>
      <c r="D388" s="308"/>
      <c r="E388" s="305"/>
      <c r="F388" s="308"/>
      <c r="G388" s="317"/>
      <c r="H388" s="317"/>
      <c r="I388" s="317"/>
      <c r="J388" s="318"/>
    </row>
    <row r="389" customFormat="false" ht="19.5" hidden="false" customHeight="true" outlineLevel="0" collapsed="false">
      <c r="B389" s="308"/>
      <c r="C389" s="308"/>
      <c r="D389" s="308"/>
      <c r="E389" s="305"/>
      <c r="F389" s="308"/>
      <c r="G389" s="317"/>
      <c r="H389" s="317"/>
      <c r="I389" s="317"/>
      <c r="J389" s="318"/>
    </row>
    <row r="390" customFormat="false" ht="19.5" hidden="false" customHeight="true" outlineLevel="0" collapsed="false">
      <c r="B390" s="308"/>
      <c r="C390" s="308"/>
      <c r="D390" s="308"/>
      <c r="E390" s="305"/>
      <c r="F390" s="308"/>
      <c r="G390" s="317"/>
      <c r="H390" s="317"/>
      <c r="I390" s="317"/>
      <c r="J390" s="318"/>
    </row>
    <row r="391" customFormat="false" ht="19.5" hidden="false" customHeight="true" outlineLevel="0" collapsed="false">
      <c r="B391" s="308"/>
      <c r="C391" s="308"/>
      <c r="D391" s="308"/>
      <c r="E391" s="305"/>
      <c r="F391" s="308"/>
      <c r="G391" s="317"/>
      <c r="H391" s="317"/>
      <c r="I391" s="317"/>
      <c r="J391" s="318"/>
    </row>
    <row r="392" customFormat="false" ht="19.5" hidden="false" customHeight="true" outlineLevel="0" collapsed="false">
      <c r="B392" s="308"/>
      <c r="C392" s="308"/>
      <c r="D392" s="308"/>
      <c r="E392" s="305"/>
      <c r="F392" s="308"/>
      <c r="G392" s="317"/>
      <c r="H392" s="317"/>
      <c r="I392" s="317"/>
      <c r="J392" s="318"/>
    </row>
    <row r="393" customFormat="false" ht="19.5" hidden="false" customHeight="true" outlineLevel="0" collapsed="false">
      <c r="B393" s="308"/>
      <c r="C393" s="308"/>
      <c r="D393" s="308"/>
      <c r="E393" s="305"/>
      <c r="F393" s="308"/>
      <c r="G393" s="317"/>
      <c r="H393" s="317"/>
      <c r="I393" s="317"/>
      <c r="J393" s="318"/>
    </row>
    <row r="394" customFormat="false" ht="19.5" hidden="false" customHeight="true" outlineLevel="0" collapsed="false">
      <c r="B394" s="308"/>
      <c r="C394" s="308"/>
      <c r="D394" s="308"/>
      <c r="E394" s="305"/>
      <c r="F394" s="308"/>
      <c r="G394" s="317"/>
      <c r="H394" s="317"/>
      <c r="I394" s="317"/>
      <c r="J394" s="318"/>
    </row>
    <row r="395" customFormat="false" ht="19.5" hidden="false" customHeight="true" outlineLevel="0" collapsed="false">
      <c r="B395" s="308"/>
      <c r="C395" s="308"/>
      <c r="D395" s="308"/>
      <c r="E395" s="305"/>
      <c r="F395" s="308"/>
      <c r="G395" s="317"/>
      <c r="H395" s="317"/>
      <c r="I395" s="317"/>
      <c r="J395" s="318"/>
    </row>
    <row r="396" customFormat="false" ht="19.5" hidden="false" customHeight="true" outlineLevel="0" collapsed="false">
      <c r="B396" s="308"/>
      <c r="C396" s="308"/>
      <c r="D396" s="308"/>
      <c r="E396" s="305"/>
      <c r="F396" s="308"/>
      <c r="G396" s="317"/>
      <c r="H396" s="317"/>
      <c r="I396" s="317"/>
      <c r="J396" s="318"/>
    </row>
    <row r="397" customFormat="false" ht="19.5" hidden="false" customHeight="true" outlineLevel="0" collapsed="false">
      <c r="B397" s="308"/>
      <c r="C397" s="308"/>
      <c r="D397" s="308"/>
      <c r="E397" s="305"/>
      <c r="F397" s="308"/>
      <c r="G397" s="317"/>
      <c r="H397" s="317"/>
      <c r="I397" s="317"/>
      <c r="J397" s="318"/>
    </row>
    <row r="398" customFormat="false" ht="19.5" hidden="false" customHeight="true" outlineLevel="0" collapsed="false">
      <c r="B398" s="308"/>
      <c r="C398" s="308"/>
      <c r="D398" s="308"/>
      <c r="E398" s="305"/>
      <c r="F398" s="308"/>
      <c r="G398" s="317"/>
      <c r="H398" s="317"/>
      <c r="I398" s="317"/>
      <c r="J398" s="318"/>
    </row>
    <row r="399" customFormat="false" ht="19.5" hidden="false" customHeight="true" outlineLevel="0" collapsed="false">
      <c r="B399" s="308"/>
      <c r="C399" s="308"/>
      <c r="D399" s="308"/>
      <c r="E399" s="305"/>
      <c r="F399" s="308"/>
      <c r="G399" s="317"/>
      <c r="H399" s="317"/>
      <c r="I399" s="317"/>
      <c r="J399" s="318"/>
    </row>
    <row r="400" customFormat="false" ht="19.5" hidden="false" customHeight="true" outlineLevel="0" collapsed="false">
      <c r="B400" s="308"/>
      <c r="C400" s="308"/>
      <c r="D400" s="308"/>
      <c r="E400" s="305"/>
      <c r="F400" s="308"/>
      <c r="G400" s="317"/>
      <c r="H400" s="317"/>
      <c r="I400" s="317"/>
      <c r="J400" s="318"/>
    </row>
    <row r="401" customFormat="false" ht="19.5" hidden="false" customHeight="true" outlineLevel="0" collapsed="false">
      <c r="B401" s="308"/>
      <c r="C401" s="308"/>
      <c r="D401" s="308"/>
      <c r="E401" s="305"/>
      <c r="F401" s="308"/>
      <c r="G401" s="317"/>
      <c r="H401" s="317"/>
      <c r="I401" s="317"/>
      <c r="J401" s="318"/>
    </row>
    <row r="402" customFormat="false" ht="19.5" hidden="false" customHeight="true" outlineLevel="0" collapsed="false">
      <c r="B402" s="308"/>
      <c r="C402" s="308"/>
      <c r="D402" s="308"/>
      <c r="E402" s="305"/>
      <c r="F402" s="308"/>
      <c r="G402" s="317"/>
      <c r="H402" s="317"/>
      <c r="I402" s="317"/>
      <c r="J402" s="318"/>
    </row>
    <row r="403" customFormat="false" ht="19.5" hidden="false" customHeight="true" outlineLevel="0" collapsed="false">
      <c r="B403" s="308"/>
      <c r="C403" s="308"/>
      <c r="D403" s="308"/>
      <c r="E403" s="305"/>
      <c r="F403" s="308"/>
      <c r="G403" s="317"/>
      <c r="H403" s="317"/>
      <c r="I403" s="317"/>
      <c r="J403" s="318"/>
    </row>
    <row r="404" customFormat="false" ht="19.5" hidden="false" customHeight="true" outlineLevel="0" collapsed="false">
      <c r="B404" s="308"/>
      <c r="C404" s="308"/>
      <c r="D404" s="308"/>
      <c r="E404" s="305"/>
      <c r="F404" s="308"/>
      <c r="G404" s="317"/>
      <c r="H404" s="317"/>
      <c r="I404" s="317"/>
      <c r="J404" s="318"/>
    </row>
    <row r="405" customFormat="false" ht="19.5" hidden="false" customHeight="true" outlineLevel="0" collapsed="false">
      <c r="B405" s="308"/>
      <c r="C405" s="308"/>
      <c r="D405" s="308"/>
      <c r="E405" s="305"/>
      <c r="F405" s="308"/>
      <c r="G405" s="317"/>
      <c r="H405" s="317"/>
      <c r="I405" s="317"/>
      <c r="J405" s="318"/>
    </row>
    <row r="406" customFormat="false" ht="19.5" hidden="false" customHeight="true" outlineLevel="0" collapsed="false">
      <c r="B406" s="308"/>
      <c r="C406" s="308"/>
      <c r="D406" s="308"/>
      <c r="E406" s="305"/>
      <c r="F406" s="308"/>
      <c r="G406" s="317"/>
      <c r="H406" s="317"/>
      <c r="I406" s="317"/>
      <c r="J406" s="318"/>
    </row>
    <row r="407" customFormat="false" ht="19.5" hidden="false" customHeight="true" outlineLevel="0" collapsed="false">
      <c r="B407" s="308"/>
      <c r="C407" s="308"/>
      <c r="D407" s="308"/>
      <c r="E407" s="305"/>
      <c r="F407" s="308"/>
      <c r="G407" s="317"/>
      <c r="H407" s="317"/>
      <c r="I407" s="317"/>
      <c r="J407" s="318"/>
    </row>
    <row r="408" customFormat="false" ht="19.5" hidden="false" customHeight="true" outlineLevel="0" collapsed="false">
      <c r="B408" s="308"/>
      <c r="C408" s="308"/>
      <c r="D408" s="308"/>
      <c r="E408" s="305"/>
      <c r="F408" s="308"/>
      <c r="G408" s="317"/>
      <c r="H408" s="317"/>
      <c r="I408" s="317"/>
      <c r="J408" s="318"/>
    </row>
    <row r="409" customFormat="false" ht="19.5" hidden="false" customHeight="true" outlineLevel="0" collapsed="false">
      <c r="B409" s="308"/>
      <c r="C409" s="308"/>
      <c r="D409" s="308"/>
      <c r="E409" s="305"/>
      <c r="F409" s="308"/>
      <c r="G409" s="317"/>
      <c r="H409" s="317"/>
      <c r="I409" s="317"/>
      <c r="J409" s="318"/>
    </row>
    <row r="410" customFormat="false" ht="19.5" hidden="false" customHeight="true" outlineLevel="0" collapsed="false">
      <c r="B410" s="308"/>
      <c r="C410" s="308"/>
      <c r="D410" s="308"/>
      <c r="E410" s="305"/>
      <c r="F410" s="308"/>
      <c r="G410" s="317"/>
      <c r="H410" s="317"/>
      <c r="I410" s="317"/>
      <c r="J410" s="318"/>
    </row>
    <row r="411" customFormat="false" ht="19.5" hidden="false" customHeight="true" outlineLevel="0" collapsed="false">
      <c r="B411" s="308"/>
      <c r="C411" s="308"/>
      <c r="D411" s="308"/>
      <c r="E411" s="305"/>
      <c r="F411" s="308"/>
      <c r="G411" s="317"/>
      <c r="H411" s="317"/>
      <c r="I411" s="317"/>
      <c r="J411" s="318"/>
    </row>
    <row r="412" customFormat="false" ht="19.5" hidden="false" customHeight="true" outlineLevel="0" collapsed="false">
      <c r="B412" s="308"/>
      <c r="C412" s="308"/>
      <c r="D412" s="308"/>
      <c r="E412" s="305"/>
      <c r="F412" s="308"/>
      <c r="G412" s="317"/>
      <c r="H412" s="317"/>
      <c r="I412" s="317"/>
      <c r="J412" s="318"/>
    </row>
    <row r="413" customFormat="false" ht="19.5" hidden="false" customHeight="true" outlineLevel="0" collapsed="false">
      <c r="B413" s="308"/>
      <c r="C413" s="308"/>
      <c r="D413" s="308"/>
      <c r="E413" s="305"/>
      <c r="F413" s="308"/>
      <c r="G413" s="317"/>
      <c r="H413" s="317"/>
      <c r="I413" s="317"/>
      <c r="J413" s="318"/>
    </row>
    <row r="414" customFormat="false" ht="19.5" hidden="false" customHeight="true" outlineLevel="0" collapsed="false">
      <c r="B414" s="308"/>
      <c r="C414" s="308"/>
      <c r="D414" s="308"/>
      <c r="E414" s="305"/>
      <c r="F414" s="308"/>
      <c r="G414" s="317"/>
      <c r="H414" s="317"/>
      <c r="I414" s="317"/>
      <c r="J414" s="318"/>
    </row>
    <row r="415" customFormat="false" ht="19.5" hidden="false" customHeight="true" outlineLevel="0" collapsed="false">
      <c r="B415" s="308"/>
      <c r="C415" s="308"/>
      <c r="D415" s="308"/>
      <c r="E415" s="305"/>
      <c r="F415" s="308"/>
      <c r="G415" s="317"/>
      <c r="H415" s="317"/>
      <c r="I415" s="317"/>
      <c r="J415" s="318"/>
    </row>
    <row r="416" customFormat="false" ht="19.5" hidden="false" customHeight="true" outlineLevel="0" collapsed="false">
      <c r="B416" s="308"/>
      <c r="C416" s="308"/>
      <c r="D416" s="308"/>
      <c r="E416" s="305"/>
      <c r="F416" s="308"/>
      <c r="G416" s="317"/>
      <c r="H416" s="317"/>
      <c r="I416" s="317"/>
      <c r="J416" s="318"/>
    </row>
    <row r="417" customFormat="false" ht="19.5" hidden="false" customHeight="true" outlineLevel="0" collapsed="false">
      <c r="B417" s="308"/>
      <c r="C417" s="308"/>
      <c r="D417" s="308"/>
      <c r="E417" s="305"/>
      <c r="F417" s="308"/>
      <c r="G417" s="317"/>
      <c r="H417" s="317"/>
      <c r="I417" s="317"/>
      <c r="J417" s="318"/>
    </row>
    <row r="418" customFormat="false" ht="19.5" hidden="false" customHeight="true" outlineLevel="0" collapsed="false">
      <c r="B418" s="308"/>
      <c r="C418" s="308"/>
      <c r="D418" s="308"/>
      <c r="E418" s="305"/>
      <c r="F418" s="308"/>
      <c r="G418" s="317"/>
      <c r="H418" s="317"/>
      <c r="I418" s="317"/>
      <c r="J418" s="318"/>
    </row>
    <row r="419" customFormat="false" ht="19.5" hidden="false" customHeight="true" outlineLevel="0" collapsed="false">
      <c r="B419" s="308"/>
      <c r="C419" s="308"/>
      <c r="D419" s="308"/>
      <c r="E419" s="305"/>
      <c r="F419" s="308"/>
      <c r="G419" s="317"/>
      <c r="H419" s="317"/>
      <c r="I419" s="317"/>
      <c r="J419" s="318"/>
    </row>
    <row r="420" customFormat="false" ht="19.5" hidden="false" customHeight="true" outlineLevel="0" collapsed="false">
      <c r="B420" s="308"/>
      <c r="C420" s="308"/>
      <c r="D420" s="308"/>
      <c r="E420" s="305"/>
      <c r="F420" s="308"/>
      <c r="G420" s="317"/>
      <c r="H420" s="317"/>
      <c r="I420" s="317"/>
      <c r="J420" s="318"/>
    </row>
    <row r="421" customFormat="false" ht="19.5" hidden="false" customHeight="true" outlineLevel="0" collapsed="false">
      <c r="B421" s="308"/>
      <c r="C421" s="308"/>
      <c r="D421" s="308"/>
      <c r="E421" s="305"/>
      <c r="F421" s="308"/>
      <c r="G421" s="317"/>
      <c r="H421" s="317"/>
      <c r="I421" s="317"/>
      <c r="J421" s="318"/>
    </row>
    <row r="422" customFormat="false" ht="19.5" hidden="false" customHeight="true" outlineLevel="0" collapsed="false">
      <c r="B422" s="308"/>
      <c r="C422" s="308"/>
      <c r="D422" s="308"/>
      <c r="E422" s="305"/>
      <c r="F422" s="308"/>
      <c r="G422" s="317"/>
      <c r="H422" s="317"/>
      <c r="I422" s="317"/>
      <c r="J422" s="318"/>
    </row>
    <row r="423" customFormat="false" ht="19.5" hidden="false" customHeight="true" outlineLevel="0" collapsed="false">
      <c r="B423" s="308"/>
      <c r="C423" s="308"/>
      <c r="D423" s="308"/>
      <c r="E423" s="305"/>
      <c r="F423" s="308"/>
      <c r="G423" s="317"/>
      <c r="H423" s="317"/>
      <c r="I423" s="317"/>
      <c r="J423" s="318"/>
    </row>
    <row r="424" customFormat="false" ht="19.5" hidden="false" customHeight="true" outlineLevel="0" collapsed="false">
      <c r="B424" s="308"/>
      <c r="C424" s="308"/>
      <c r="D424" s="308"/>
      <c r="E424" s="305"/>
      <c r="F424" s="308"/>
      <c r="G424" s="317"/>
      <c r="H424" s="317"/>
      <c r="I424" s="317"/>
      <c r="J424" s="318"/>
    </row>
    <row r="425" customFormat="false" ht="19.5" hidden="false" customHeight="true" outlineLevel="0" collapsed="false">
      <c r="B425" s="308"/>
      <c r="C425" s="308"/>
      <c r="D425" s="308"/>
      <c r="E425" s="305"/>
      <c r="F425" s="308"/>
      <c r="G425" s="317"/>
      <c r="H425" s="317"/>
      <c r="I425" s="317"/>
      <c r="J425" s="318"/>
    </row>
    <row r="426" customFormat="false" ht="19.5" hidden="false" customHeight="true" outlineLevel="0" collapsed="false">
      <c r="B426" s="308"/>
      <c r="C426" s="308"/>
      <c r="D426" s="308"/>
      <c r="E426" s="305"/>
      <c r="F426" s="308"/>
      <c r="G426" s="317"/>
      <c r="H426" s="317"/>
      <c r="I426" s="317"/>
      <c r="J426" s="318"/>
    </row>
    <row r="427" customFormat="false" ht="19.5" hidden="false" customHeight="true" outlineLevel="0" collapsed="false">
      <c r="B427" s="308"/>
      <c r="C427" s="308"/>
      <c r="D427" s="308"/>
      <c r="E427" s="305"/>
      <c r="F427" s="308"/>
      <c r="G427" s="317"/>
      <c r="H427" s="317"/>
      <c r="I427" s="317"/>
      <c r="J427" s="318"/>
    </row>
    <row r="428" customFormat="false" ht="19.5" hidden="false" customHeight="true" outlineLevel="0" collapsed="false">
      <c r="B428" s="308"/>
      <c r="C428" s="308"/>
      <c r="D428" s="308"/>
      <c r="E428" s="305"/>
      <c r="F428" s="308"/>
      <c r="G428" s="317"/>
      <c r="H428" s="317"/>
      <c r="I428" s="317"/>
      <c r="J428" s="318"/>
    </row>
    <row r="429" customFormat="false" ht="19.5" hidden="false" customHeight="true" outlineLevel="0" collapsed="false">
      <c r="B429" s="308"/>
      <c r="C429" s="308"/>
      <c r="D429" s="308"/>
      <c r="E429" s="305"/>
      <c r="F429" s="308"/>
      <c r="G429" s="317"/>
      <c r="H429" s="317"/>
      <c r="I429" s="317"/>
      <c r="J429" s="318"/>
    </row>
    <row r="430" customFormat="false" ht="19.5" hidden="false" customHeight="true" outlineLevel="0" collapsed="false">
      <c r="B430" s="308"/>
      <c r="C430" s="308"/>
      <c r="D430" s="308"/>
      <c r="E430" s="305"/>
      <c r="F430" s="308"/>
      <c r="G430" s="317"/>
      <c r="H430" s="317"/>
      <c r="I430" s="317"/>
      <c r="J430" s="318"/>
    </row>
    <row r="431" customFormat="false" ht="19.5" hidden="false" customHeight="true" outlineLevel="0" collapsed="false">
      <c r="B431" s="308"/>
      <c r="C431" s="308"/>
      <c r="D431" s="308"/>
      <c r="E431" s="305"/>
      <c r="F431" s="308"/>
      <c r="G431" s="317"/>
      <c r="H431" s="317"/>
      <c r="I431" s="317"/>
      <c r="J431" s="318"/>
    </row>
    <row r="432" customFormat="false" ht="19.5" hidden="false" customHeight="true" outlineLevel="0" collapsed="false">
      <c r="B432" s="308"/>
      <c r="C432" s="308"/>
      <c r="D432" s="308"/>
      <c r="E432" s="305"/>
      <c r="F432" s="308"/>
      <c r="G432" s="317"/>
      <c r="H432" s="317"/>
      <c r="I432" s="317"/>
      <c r="J432" s="318"/>
    </row>
    <row r="433" customFormat="false" ht="19.5" hidden="false" customHeight="true" outlineLevel="0" collapsed="false">
      <c r="B433" s="308"/>
      <c r="C433" s="308"/>
      <c r="D433" s="308"/>
      <c r="E433" s="305"/>
      <c r="F433" s="308"/>
      <c r="G433" s="317"/>
      <c r="H433" s="317"/>
      <c r="I433" s="317"/>
      <c r="J433" s="318"/>
    </row>
    <row r="434" customFormat="false" ht="19.5" hidden="false" customHeight="true" outlineLevel="0" collapsed="false">
      <c r="B434" s="308"/>
      <c r="C434" s="308"/>
      <c r="D434" s="308"/>
      <c r="E434" s="305"/>
      <c r="F434" s="308"/>
      <c r="G434" s="317"/>
      <c r="H434" s="317"/>
      <c r="I434" s="317"/>
      <c r="J434" s="318"/>
    </row>
    <row r="435" customFormat="false" ht="19.5" hidden="false" customHeight="true" outlineLevel="0" collapsed="false">
      <c r="B435" s="308"/>
      <c r="C435" s="308"/>
      <c r="D435" s="308"/>
      <c r="E435" s="305"/>
      <c r="F435" s="308"/>
      <c r="G435" s="317"/>
      <c r="H435" s="317"/>
      <c r="I435" s="317"/>
      <c r="J435" s="318"/>
    </row>
    <row r="436" customFormat="false" ht="19.5" hidden="false" customHeight="true" outlineLevel="0" collapsed="false">
      <c r="B436" s="308"/>
      <c r="C436" s="308"/>
      <c r="D436" s="308"/>
      <c r="E436" s="305"/>
      <c r="F436" s="308"/>
      <c r="G436" s="317"/>
      <c r="H436" s="317"/>
      <c r="I436" s="317"/>
      <c r="J436" s="318"/>
    </row>
    <row r="437" customFormat="false" ht="19.5" hidden="false" customHeight="true" outlineLevel="0" collapsed="false">
      <c r="B437" s="308"/>
      <c r="C437" s="308"/>
      <c r="D437" s="308"/>
      <c r="E437" s="305"/>
      <c r="F437" s="308"/>
      <c r="G437" s="317"/>
      <c r="H437" s="317"/>
      <c r="I437" s="317"/>
      <c r="J437" s="318"/>
    </row>
    <row r="438" customFormat="false" ht="19.5" hidden="false" customHeight="true" outlineLevel="0" collapsed="false">
      <c r="B438" s="308"/>
      <c r="C438" s="308"/>
      <c r="D438" s="308"/>
      <c r="E438" s="305"/>
      <c r="F438" s="308"/>
      <c r="G438" s="317"/>
      <c r="H438" s="317"/>
      <c r="I438" s="317"/>
      <c r="J438" s="318"/>
    </row>
    <row r="439" customFormat="false" ht="19.5" hidden="false" customHeight="true" outlineLevel="0" collapsed="false">
      <c r="B439" s="308"/>
      <c r="C439" s="308"/>
      <c r="D439" s="308"/>
      <c r="E439" s="305"/>
      <c r="F439" s="308"/>
      <c r="G439" s="317"/>
      <c r="H439" s="317"/>
      <c r="I439" s="317"/>
      <c r="J439" s="318"/>
    </row>
    <row r="440" customFormat="false" ht="19.5" hidden="false" customHeight="true" outlineLevel="0" collapsed="false">
      <c r="B440" s="308"/>
      <c r="C440" s="308"/>
      <c r="D440" s="308"/>
      <c r="E440" s="305"/>
      <c r="F440" s="308"/>
      <c r="G440" s="317"/>
      <c r="H440" s="317"/>
      <c r="I440" s="317"/>
      <c r="J440" s="318"/>
    </row>
    <row r="441" customFormat="false" ht="19.5" hidden="false" customHeight="true" outlineLevel="0" collapsed="false">
      <c r="B441" s="308"/>
      <c r="C441" s="308"/>
      <c r="D441" s="308"/>
      <c r="E441" s="305"/>
      <c r="F441" s="308"/>
      <c r="G441" s="317"/>
      <c r="H441" s="317"/>
      <c r="I441" s="317"/>
      <c r="J441" s="318"/>
    </row>
    <row r="442" customFormat="false" ht="19.5" hidden="false" customHeight="true" outlineLevel="0" collapsed="false">
      <c r="B442" s="308"/>
      <c r="C442" s="308"/>
      <c r="D442" s="308"/>
      <c r="E442" s="305"/>
      <c r="F442" s="308"/>
      <c r="G442" s="317"/>
      <c r="H442" s="317"/>
      <c r="I442" s="317"/>
      <c r="J442" s="318"/>
    </row>
    <row r="443" customFormat="false" ht="19.5" hidden="false" customHeight="true" outlineLevel="0" collapsed="false">
      <c r="B443" s="308"/>
      <c r="C443" s="308"/>
      <c r="D443" s="308"/>
      <c r="E443" s="305"/>
      <c r="F443" s="308"/>
      <c r="G443" s="317"/>
      <c r="H443" s="317"/>
      <c r="I443" s="317"/>
      <c r="J443" s="318"/>
    </row>
    <row r="444" customFormat="false" ht="19.5" hidden="false" customHeight="true" outlineLevel="0" collapsed="false">
      <c r="B444" s="308"/>
      <c r="C444" s="308"/>
      <c r="D444" s="308"/>
      <c r="E444" s="305"/>
      <c r="F444" s="308"/>
      <c r="G444" s="317"/>
      <c r="H444" s="317"/>
      <c r="I444" s="317"/>
      <c r="J444" s="318"/>
    </row>
    <row r="445" customFormat="false" ht="19.5" hidden="false" customHeight="true" outlineLevel="0" collapsed="false">
      <c r="B445" s="308"/>
      <c r="C445" s="308"/>
      <c r="D445" s="308"/>
      <c r="E445" s="305"/>
      <c r="F445" s="308"/>
      <c r="G445" s="317"/>
      <c r="H445" s="317"/>
      <c r="I445" s="317"/>
      <c r="J445" s="318"/>
    </row>
    <row r="446" customFormat="false" ht="19.5" hidden="false" customHeight="true" outlineLevel="0" collapsed="false">
      <c r="B446" s="308"/>
      <c r="C446" s="308"/>
      <c r="D446" s="308"/>
      <c r="E446" s="305"/>
      <c r="F446" s="308"/>
      <c r="G446" s="317"/>
      <c r="H446" s="317"/>
      <c r="I446" s="317"/>
      <c r="J446" s="318"/>
    </row>
    <row r="447" customFormat="false" ht="19.5" hidden="false" customHeight="true" outlineLevel="0" collapsed="false">
      <c r="B447" s="308"/>
      <c r="C447" s="308"/>
      <c r="D447" s="308"/>
      <c r="E447" s="305"/>
      <c r="F447" s="308"/>
      <c r="G447" s="317"/>
      <c r="H447" s="317"/>
      <c r="I447" s="317"/>
      <c r="J447" s="318"/>
    </row>
    <row r="448" customFormat="false" ht="19.5" hidden="false" customHeight="true" outlineLevel="0" collapsed="false">
      <c r="B448" s="308"/>
      <c r="C448" s="308"/>
      <c r="D448" s="308"/>
      <c r="E448" s="305"/>
      <c r="F448" s="308"/>
      <c r="G448" s="317"/>
      <c r="H448" s="317"/>
      <c r="I448" s="317"/>
      <c r="J448" s="318"/>
    </row>
    <row r="449" customFormat="false" ht="19.5" hidden="false" customHeight="true" outlineLevel="0" collapsed="false">
      <c r="B449" s="308"/>
      <c r="C449" s="308"/>
      <c r="D449" s="308"/>
      <c r="E449" s="305"/>
      <c r="F449" s="308"/>
      <c r="G449" s="317"/>
      <c r="H449" s="317"/>
      <c r="I449" s="317"/>
      <c r="J449" s="318"/>
    </row>
    <row r="450" customFormat="false" ht="19.5" hidden="false" customHeight="true" outlineLevel="0" collapsed="false">
      <c r="B450" s="308"/>
      <c r="C450" s="308"/>
      <c r="D450" s="308"/>
      <c r="E450" s="305"/>
      <c r="F450" s="308"/>
      <c r="G450" s="317"/>
      <c r="H450" s="317"/>
      <c r="I450" s="317"/>
      <c r="J450" s="318"/>
    </row>
    <row r="451" customFormat="false" ht="19.5" hidden="false" customHeight="true" outlineLevel="0" collapsed="false">
      <c r="B451" s="308"/>
      <c r="C451" s="308"/>
      <c r="D451" s="308"/>
      <c r="E451" s="305"/>
      <c r="F451" s="308"/>
      <c r="G451" s="317"/>
      <c r="H451" s="317"/>
      <c r="I451" s="317"/>
      <c r="J451" s="318"/>
    </row>
    <row r="452" customFormat="false" ht="19.5" hidden="false" customHeight="true" outlineLevel="0" collapsed="false">
      <c r="B452" s="308"/>
      <c r="C452" s="308"/>
      <c r="D452" s="308"/>
      <c r="E452" s="305"/>
      <c r="F452" s="308"/>
      <c r="G452" s="317"/>
      <c r="H452" s="317"/>
      <c r="I452" s="317"/>
      <c r="J452" s="318"/>
    </row>
    <row r="453" customFormat="false" ht="19.5" hidden="false" customHeight="true" outlineLevel="0" collapsed="false">
      <c r="B453" s="308"/>
      <c r="C453" s="308"/>
      <c r="D453" s="308"/>
      <c r="E453" s="305"/>
      <c r="F453" s="308"/>
      <c r="G453" s="317"/>
      <c r="H453" s="317"/>
      <c r="I453" s="317"/>
      <c r="J453" s="318"/>
    </row>
    <row r="454" customFormat="false" ht="19.5" hidden="false" customHeight="true" outlineLevel="0" collapsed="false">
      <c r="B454" s="308"/>
      <c r="C454" s="308"/>
      <c r="D454" s="308"/>
      <c r="E454" s="305"/>
      <c r="F454" s="308"/>
      <c r="G454" s="317"/>
      <c r="H454" s="317"/>
      <c r="I454" s="317"/>
      <c r="J454" s="318"/>
    </row>
    <row r="455" customFormat="false" ht="19.5" hidden="false" customHeight="true" outlineLevel="0" collapsed="false">
      <c r="B455" s="308"/>
      <c r="C455" s="308"/>
      <c r="D455" s="308"/>
      <c r="E455" s="305"/>
      <c r="F455" s="308"/>
      <c r="G455" s="317"/>
      <c r="H455" s="317"/>
      <c r="I455" s="317"/>
      <c r="J455" s="318"/>
    </row>
    <row r="456" customFormat="false" ht="19.5" hidden="false" customHeight="true" outlineLevel="0" collapsed="false">
      <c r="B456" s="308"/>
      <c r="C456" s="308"/>
      <c r="D456" s="308"/>
      <c r="E456" s="305"/>
      <c r="F456" s="308"/>
      <c r="G456" s="317"/>
      <c r="H456" s="317"/>
      <c r="I456" s="317"/>
      <c r="J456" s="318"/>
    </row>
    <row r="457" customFormat="false" ht="19.5" hidden="false" customHeight="true" outlineLevel="0" collapsed="false">
      <c r="B457" s="308"/>
      <c r="C457" s="308"/>
      <c r="D457" s="308"/>
      <c r="E457" s="305"/>
      <c r="F457" s="308"/>
      <c r="G457" s="317"/>
      <c r="H457" s="317"/>
      <c r="I457" s="317"/>
      <c r="J457" s="318"/>
    </row>
    <row r="458" customFormat="false" ht="19.5" hidden="false" customHeight="true" outlineLevel="0" collapsed="false">
      <c r="B458" s="308"/>
      <c r="C458" s="308"/>
      <c r="D458" s="308"/>
      <c r="E458" s="305"/>
      <c r="F458" s="308"/>
      <c r="G458" s="317"/>
      <c r="H458" s="317"/>
      <c r="I458" s="317"/>
      <c r="J458" s="318"/>
    </row>
    <row r="459" customFormat="false" ht="19.5" hidden="false" customHeight="true" outlineLevel="0" collapsed="false">
      <c r="B459" s="308"/>
      <c r="C459" s="308"/>
      <c r="D459" s="308"/>
      <c r="E459" s="305"/>
      <c r="F459" s="308"/>
      <c r="G459" s="317"/>
      <c r="H459" s="317"/>
      <c r="I459" s="317"/>
      <c r="J459" s="318"/>
    </row>
    <row r="460" customFormat="false" ht="19.5" hidden="false" customHeight="true" outlineLevel="0" collapsed="false">
      <c r="B460" s="308"/>
      <c r="C460" s="308"/>
      <c r="D460" s="308"/>
      <c r="E460" s="305"/>
      <c r="F460" s="308"/>
      <c r="G460" s="317"/>
      <c r="H460" s="317"/>
      <c r="I460" s="317"/>
      <c r="J460" s="318"/>
    </row>
    <row r="461" customFormat="false" ht="19.5" hidden="false" customHeight="true" outlineLevel="0" collapsed="false">
      <c r="B461" s="308"/>
      <c r="C461" s="308"/>
      <c r="D461" s="308"/>
      <c r="E461" s="305"/>
      <c r="F461" s="308"/>
      <c r="G461" s="317"/>
      <c r="H461" s="317"/>
      <c r="I461" s="317"/>
      <c r="J461" s="318"/>
    </row>
    <row r="462" customFormat="false" ht="19.5" hidden="false" customHeight="true" outlineLevel="0" collapsed="false">
      <c r="B462" s="308"/>
      <c r="C462" s="308"/>
      <c r="D462" s="308"/>
      <c r="E462" s="305"/>
      <c r="F462" s="308"/>
      <c r="G462" s="317"/>
      <c r="H462" s="317"/>
      <c r="I462" s="317"/>
      <c r="J462" s="318"/>
    </row>
    <row r="463" customFormat="false" ht="19.5" hidden="false" customHeight="true" outlineLevel="0" collapsed="false">
      <c r="B463" s="308"/>
      <c r="C463" s="308"/>
      <c r="D463" s="308"/>
      <c r="E463" s="305"/>
      <c r="F463" s="308"/>
      <c r="G463" s="317"/>
      <c r="H463" s="317"/>
      <c r="I463" s="317"/>
      <c r="J463" s="318"/>
    </row>
    <row r="464" customFormat="false" ht="19.5" hidden="false" customHeight="true" outlineLevel="0" collapsed="false">
      <c r="B464" s="308"/>
      <c r="C464" s="308"/>
      <c r="D464" s="308"/>
      <c r="E464" s="305"/>
      <c r="F464" s="308"/>
      <c r="G464" s="317"/>
      <c r="H464" s="317"/>
      <c r="I464" s="317"/>
      <c r="J464" s="318"/>
    </row>
    <row r="465" customFormat="false" ht="19.5" hidden="false" customHeight="true" outlineLevel="0" collapsed="false">
      <c r="B465" s="308"/>
      <c r="C465" s="308"/>
      <c r="D465" s="308"/>
      <c r="E465" s="305"/>
      <c r="F465" s="308"/>
      <c r="G465" s="317"/>
      <c r="H465" s="317"/>
      <c r="I465" s="317"/>
      <c r="J465" s="318"/>
    </row>
    <row r="466" customFormat="false" ht="19.5" hidden="false" customHeight="true" outlineLevel="0" collapsed="false">
      <c r="B466" s="308"/>
      <c r="C466" s="308"/>
      <c r="D466" s="308"/>
      <c r="E466" s="305"/>
      <c r="F466" s="308"/>
      <c r="G466" s="317"/>
      <c r="H466" s="317"/>
      <c r="I466" s="317"/>
      <c r="J466" s="318"/>
    </row>
    <row r="467" customFormat="false" ht="19.5" hidden="false" customHeight="true" outlineLevel="0" collapsed="false">
      <c r="B467" s="308"/>
      <c r="C467" s="308"/>
      <c r="D467" s="308"/>
      <c r="E467" s="305"/>
      <c r="F467" s="308"/>
      <c r="G467" s="317"/>
      <c r="H467" s="317"/>
      <c r="I467" s="317"/>
      <c r="J467" s="318"/>
    </row>
    <row r="468" customFormat="false" ht="19.5" hidden="false" customHeight="true" outlineLevel="0" collapsed="false">
      <c r="B468" s="308"/>
      <c r="C468" s="308"/>
      <c r="D468" s="308"/>
      <c r="E468" s="305"/>
      <c r="F468" s="308"/>
      <c r="G468" s="317"/>
      <c r="H468" s="317"/>
      <c r="I468" s="317"/>
      <c r="J468" s="318"/>
    </row>
    <row r="469" customFormat="false" ht="19.5" hidden="false" customHeight="true" outlineLevel="0" collapsed="false">
      <c r="B469" s="308"/>
      <c r="C469" s="308"/>
      <c r="D469" s="308"/>
      <c r="E469" s="305"/>
      <c r="F469" s="308"/>
      <c r="G469" s="317"/>
      <c r="H469" s="317"/>
      <c r="I469" s="317"/>
      <c r="J469" s="318"/>
    </row>
    <row r="470" customFormat="false" ht="19.5" hidden="false" customHeight="true" outlineLevel="0" collapsed="false">
      <c r="B470" s="308"/>
      <c r="C470" s="308"/>
      <c r="D470" s="308"/>
      <c r="E470" s="305"/>
      <c r="F470" s="308"/>
      <c r="G470" s="317"/>
      <c r="H470" s="317"/>
      <c r="I470" s="317"/>
      <c r="J470" s="318"/>
    </row>
    <row r="471" customFormat="false" ht="19.5" hidden="false" customHeight="true" outlineLevel="0" collapsed="false">
      <c r="B471" s="308"/>
      <c r="C471" s="308"/>
      <c r="D471" s="308"/>
      <c r="E471" s="305"/>
      <c r="F471" s="308"/>
      <c r="G471" s="317"/>
      <c r="H471" s="317"/>
      <c r="I471" s="317"/>
      <c r="J471" s="318"/>
    </row>
    <row r="472" customFormat="false" ht="19.5" hidden="false" customHeight="true" outlineLevel="0" collapsed="false">
      <c r="B472" s="308"/>
      <c r="C472" s="308"/>
      <c r="D472" s="308"/>
      <c r="E472" s="305"/>
      <c r="F472" s="308"/>
      <c r="G472" s="317"/>
      <c r="H472" s="317"/>
      <c r="I472" s="317"/>
      <c r="J472" s="318"/>
    </row>
    <row r="473" customFormat="false" ht="19.5" hidden="false" customHeight="true" outlineLevel="0" collapsed="false">
      <c r="B473" s="308"/>
      <c r="C473" s="308"/>
      <c r="D473" s="308"/>
      <c r="E473" s="305"/>
      <c r="F473" s="308"/>
      <c r="G473" s="317"/>
      <c r="H473" s="317"/>
      <c r="I473" s="317"/>
      <c r="J473" s="318"/>
    </row>
    <row r="474" customFormat="false" ht="19.5" hidden="false" customHeight="true" outlineLevel="0" collapsed="false">
      <c r="B474" s="308"/>
      <c r="C474" s="308"/>
      <c r="D474" s="308"/>
      <c r="E474" s="305"/>
      <c r="F474" s="308"/>
      <c r="G474" s="317"/>
      <c r="H474" s="317"/>
      <c r="I474" s="317"/>
      <c r="J474" s="318"/>
    </row>
    <row r="475" customFormat="false" ht="19.5" hidden="false" customHeight="true" outlineLevel="0" collapsed="false">
      <c r="B475" s="308"/>
      <c r="C475" s="308"/>
      <c r="D475" s="308"/>
      <c r="E475" s="305"/>
      <c r="F475" s="308"/>
      <c r="G475" s="317"/>
      <c r="H475" s="317"/>
      <c r="I475" s="317"/>
      <c r="J475" s="318"/>
    </row>
    <row r="476" customFormat="false" ht="19.5" hidden="false" customHeight="true" outlineLevel="0" collapsed="false">
      <c r="B476" s="308"/>
      <c r="C476" s="308"/>
      <c r="D476" s="308"/>
      <c r="E476" s="305"/>
      <c r="F476" s="308"/>
      <c r="G476" s="317"/>
      <c r="H476" s="317"/>
      <c r="I476" s="317"/>
      <c r="J476" s="318"/>
    </row>
    <row r="477" customFormat="false" ht="19.5" hidden="false" customHeight="true" outlineLevel="0" collapsed="false">
      <c r="B477" s="308"/>
      <c r="C477" s="308"/>
      <c r="D477" s="308"/>
      <c r="E477" s="305"/>
      <c r="F477" s="308"/>
      <c r="G477" s="317"/>
      <c r="H477" s="317"/>
      <c r="I477" s="317"/>
      <c r="J477" s="318"/>
    </row>
    <row r="478" customFormat="false" ht="19.5" hidden="false" customHeight="true" outlineLevel="0" collapsed="false">
      <c r="B478" s="308"/>
      <c r="C478" s="308"/>
      <c r="D478" s="308"/>
      <c r="E478" s="305"/>
      <c r="F478" s="308"/>
      <c r="G478" s="317"/>
      <c r="H478" s="317"/>
      <c r="I478" s="317"/>
      <c r="J478" s="318"/>
    </row>
    <row r="479" customFormat="false" ht="19.5" hidden="false" customHeight="true" outlineLevel="0" collapsed="false">
      <c r="B479" s="308"/>
      <c r="C479" s="308"/>
      <c r="D479" s="308"/>
      <c r="E479" s="305"/>
      <c r="F479" s="308"/>
      <c r="G479" s="317"/>
      <c r="H479" s="317"/>
      <c r="I479" s="317"/>
      <c r="J479" s="318"/>
    </row>
    <row r="480" customFormat="false" ht="19.5" hidden="false" customHeight="true" outlineLevel="0" collapsed="false">
      <c r="B480" s="308"/>
      <c r="C480" s="308"/>
      <c r="D480" s="308"/>
      <c r="E480" s="305"/>
      <c r="F480" s="308"/>
      <c r="G480" s="317"/>
      <c r="H480" s="317"/>
      <c r="I480" s="317"/>
      <c r="J480" s="318"/>
    </row>
    <row r="481" customFormat="false" ht="19.5" hidden="false" customHeight="true" outlineLevel="0" collapsed="false">
      <c r="B481" s="308"/>
      <c r="C481" s="308"/>
      <c r="D481" s="308"/>
      <c r="E481" s="305"/>
      <c r="F481" s="308"/>
      <c r="G481" s="317"/>
      <c r="H481" s="317"/>
      <c r="I481" s="317"/>
      <c r="J481" s="318"/>
    </row>
    <row r="482" customFormat="false" ht="19.5" hidden="false" customHeight="true" outlineLevel="0" collapsed="false">
      <c r="B482" s="308"/>
      <c r="C482" s="308"/>
      <c r="D482" s="308"/>
      <c r="E482" s="305"/>
      <c r="F482" s="308"/>
      <c r="G482" s="317"/>
      <c r="H482" s="317"/>
      <c r="I482" s="317"/>
      <c r="J482" s="318"/>
    </row>
    <row r="483" customFormat="false" ht="19.5" hidden="false" customHeight="true" outlineLevel="0" collapsed="false">
      <c r="B483" s="308"/>
      <c r="C483" s="308"/>
      <c r="D483" s="308"/>
      <c r="E483" s="305"/>
      <c r="F483" s="308"/>
      <c r="G483" s="317"/>
      <c r="H483" s="317"/>
      <c r="I483" s="317"/>
      <c r="J483" s="318"/>
    </row>
    <row r="484" customFormat="false" ht="19.5" hidden="false" customHeight="true" outlineLevel="0" collapsed="false">
      <c r="B484" s="308"/>
      <c r="C484" s="308"/>
      <c r="D484" s="308"/>
      <c r="E484" s="305"/>
      <c r="F484" s="308"/>
      <c r="G484" s="317"/>
      <c r="H484" s="317"/>
      <c r="I484" s="317"/>
      <c r="J484" s="318"/>
    </row>
    <row r="485" customFormat="false" ht="19.5" hidden="false" customHeight="true" outlineLevel="0" collapsed="false">
      <c r="B485" s="308"/>
      <c r="C485" s="308"/>
      <c r="D485" s="308"/>
      <c r="E485" s="305"/>
      <c r="F485" s="308"/>
      <c r="G485" s="317"/>
      <c r="H485" s="317"/>
      <c r="I485" s="317"/>
      <c r="J485" s="318"/>
    </row>
    <row r="486" customFormat="false" ht="19.5" hidden="false" customHeight="true" outlineLevel="0" collapsed="false">
      <c r="B486" s="308"/>
      <c r="C486" s="308"/>
      <c r="D486" s="308"/>
      <c r="E486" s="305"/>
      <c r="F486" s="308"/>
      <c r="G486" s="317"/>
      <c r="H486" s="317"/>
      <c r="I486" s="317"/>
      <c r="J486" s="318"/>
    </row>
    <row r="487" customFormat="false" ht="19.5" hidden="false" customHeight="true" outlineLevel="0" collapsed="false">
      <c r="B487" s="308"/>
      <c r="C487" s="308"/>
      <c r="D487" s="308"/>
      <c r="E487" s="305"/>
      <c r="F487" s="308"/>
      <c r="G487" s="317"/>
      <c r="H487" s="317"/>
      <c r="I487" s="317"/>
      <c r="J487" s="318"/>
    </row>
    <row r="488" customFormat="false" ht="19.5" hidden="false" customHeight="true" outlineLevel="0" collapsed="false">
      <c r="B488" s="308"/>
      <c r="C488" s="308"/>
      <c r="D488" s="308"/>
      <c r="E488" s="305"/>
      <c r="F488" s="308"/>
      <c r="G488" s="317"/>
      <c r="H488" s="317"/>
      <c r="I488" s="317"/>
      <c r="J488" s="318"/>
    </row>
    <row r="489" customFormat="false" ht="19.5" hidden="false" customHeight="true" outlineLevel="0" collapsed="false">
      <c r="B489" s="308"/>
      <c r="C489" s="308"/>
      <c r="D489" s="308"/>
      <c r="E489" s="305"/>
      <c r="F489" s="308"/>
      <c r="G489" s="317"/>
      <c r="H489" s="317"/>
      <c r="I489" s="317"/>
      <c r="J489" s="318"/>
    </row>
    <row r="490" customFormat="false" ht="19.5" hidden="false" customHeight="true" outlineLevel="0" collapsed="false">
      <c r="B490" s="308"/>
      <c r="C490" s="308"/>
      <c r="D490" s="308"/>
      <c r="E490" s="305"/>
      <c r="F490" s="308"/>
      <c r="G490" s="317"/>
      <c r="H490" s="317"/>
      <c r="I490" s="317"/>
      <c r="J490" s="318"/>
    </row>
    <row r="491" customFormat="false" ht="19.5" hidden="false" customHeight="true" outlineLevel="0" collapsed="false"/>
    <row r="492" customFormat="false" ht="19.5" hidden="false" customHeight="true" outlineLevel="0" collapsed="false"/>
    <row r="493" customFormat="false" ht="19.5" hidden="false" customHeight="true" outlineLevel="0" collapsed="false"/>
    <row r="494" customFormat="false" ht="19.5" hidden="false" customHeight="true" outlineLevel="0" collapsed="false">
      <c r="B494" s="3"/>
      <c r="C494" s="3"/>
      <c r="D494" s="3"/>
      <c r="E494" s="3"/>
      <c r="F494" s="3"/>
      <c r="G494" s="3"/>
      <c r="H494" s="3"/>
      <c r="I494" s="3"/>
      <c r="J494" s="3"/>
    </row>
    <row r="495" customFormat="false" ht="19.5" hidden="false" customHeight="true" outlineLevel="0" collapsed="false">
      <c r="B495" s="3"/>
      <c r="C495" s="3"/>
      <c r="D495" s="3"/>
      <c r="E495" s="3"/>
      <c r="F495" s="3"/>
      <c r="G495" s="3"/>
      <c r="H495" s="3"/>
      <c r="I495" s="3"/>
      <c r="J495" s="3"/>
    </row>
    <row r="496" customFormat="false" ht="19.5" hidden="false" customHeight="true" outlineLevel="0" collapsed="false">
      <c r="B496" s="3"/>
      <c r="C496" s="3"/>
      <c r="D496" s="3"/>
      <c r="E496" s="3"/>
      <c r="F496" s="3"/>
      <c r="G496" s="3"/>
      <c r="H496" s="3"/>
      <c r="I496" s="3"/>
      <c r="J496" s="3"/>
    </row>
    <row r="497" customFormat="false" ht="19.5" hidden="false" customHeight="true" outlineLevel="0" collapsed="false">
      <c r="B497" s="3"/>
      <c r="C497" s="3"/>
      <c r="D497" s="3"/>
      <c r="E497" s="3"/>
      <c r="F497" s="3"/>
      <c r="G497" s="3"/>
      <c r="H497" s="3"/>
      <c r="I497" s="3"/>
      <c r="J497" s="3"/>
    </row>
    <row r="498" customFormat="false" ht="19.5" hidden="false" customHeight="true" outlineLevel="0" collapsed="false">
      <c r="B498" s="3"/>
      <c r="C498" s="3"/>
      <c r="D498" s="3"/>
      <c r="E498" s="3"/>
      <c r="F498" s="3"/>
      <c r="G498" s="3"/>
      <c r="H498" s="3"/>
      <c r="I498" s="3"/>
      <c r="J498" s="3"/>
    </row>
    <row r="499" customFormat="false" ht="19.5" hidden="false" customHeight="true" outlineLevel="0" collapsed="false">
      <c r="B499" s="3"/>
      <c r="C499" s="3"/>
      <c r="D499" s="3"/>
      <c r="E499" s="3"/>
      <c r="F499" s="3"/>
      <c r="G499" s="3"/>
      <c r="H499" s="3"/>
      <c r="I499" s="3"/>
      <c r="J499" s="3"/>
    </row>
    <row r="500" customFormat="false" ht="19.5" hidden="false" customHeight="true" outlineLevel="0" collapsed="false">
      <c r="B500" s="3"/>
      <c r="C500" s="3"/>
      <c r="D500" s="3"/>
      <c r="E500" s="3"/>
      <c r="F500" s="3"/>
      <c r="G500" s="3"/>
      <c r="H500" s="3"/>
      <c r="I500" s="3"/>
      <c r="J500" s="3"/>
    </row>
    <row r="501" customFormat="false" ht="19.5" hidden="false" customHeight="true" outlineLevel="0" collapsed="false">
      <c r="B501" s="3"/>
      <c r="C501" s="3"/>
      <c r="D501" s="3"/>
      <c r="E501" s="3"/>
      <c r="F501" s="3"/>
      <c r="G501" s="3"/>
      <c r="H501" s="3"/>
      <c r="I501" s="3"/>
      <c r="J501" s="3"/>
    </row>
    <row r="502" customFormat="false" ht="19.5" hidden="false" customHeight="true" outlineLevel="0" collapsed="false">
      <c r="B502" s="3"/>
      <c r="C502" s="3"/>
      <c r="D502" s="3"/>
      <c r="E502" s="3"/>
      <c r="F502" s="3"/>
      <c r="G502" s="3"/>
      <c r="H502" s="3"/>
      <c r="I502" s="3"/>
      <c r="J502" s="3"/>
    </row>
    <row r="503" customFormat="false" ht="19.5" hidden="false" customHeight="true" outlineLevel="0" collapsed="false">
      <c r="B503" s="3"/>
      <c r="C503" s="3"/>
      <c r="D503" s="3"/>
      <c r="E503" s="3"/>
      <c r="F503" s="3"/>
      <c r="G503" s="3"/>
      <c r="H503" s="3"/>
      <c r="I503" s="3"/>
      <c r="J503" s="3"/>
    </row>
    <row r="504" customFormat="false" ht="19.5" hidden="false" customHeight="true" outlineLevel="0" collapsed="false">
      <c r="B504" s="3"/>
      <c r="C504" s="3"/>
      <c r="D504" s="3"/>
      <c r="E504" s="3"/>
      <c r="F504" s="3"/>
      <c r="G504" s="3"/>
      <c r="H504" s="3"/>
      <c r="I504" s="3"/>
      <c r="J504" s="3"/>
    </row>
    <row r="505" customFormat="false" ht="19.5" hidden="false" customHeight="true" outlineLevel="0" collapsed="false">
      <c r="B505" s="3"/>
      <c r="C505" s="3"/>
      <c r="D505" s="3"/>
      <c r="E505" s="3"/>
      <c r="F505" s="3"/>
      <c r="G505" s="3"/>
      <c r="H505" s="3"/>
      <c r="I505" s="3"/>
      <c r="J505" s="3"/>
    </row>
    <row r="506" customFormat="false" ht="19.5" hidden="false" customHeight="true" outlineLevel="0" collapsed="false">
      <c r="B506" s="3"/>
      <c r="C506" s="3"/>
      <c r="D506" s="3"/>
      <c r="E506" s="3"/>
      <c r="F506" s="3"/>
      <c r="G506" s="3"/>
      <c r="H506" s="3"/>
      <c r="I506" s="3"/>
      <c r="J506" s="3"/>
    </row>
    <row r="507" customFormat="false" ht="19.5" hidden="false" customHeight="true" outlineLevel="0" collapsed="false">
      <c r="B507" s="3"/>
      <c r="C507" s="3"/>
      <c r="D507" s="3"/>
      <c r="E507" s="3"/>
      <c r="F507" s="3"/>
      <c r="G507" s="3"/>
      <c r="H507" s="3"/>
      <c r="I507" s="3"/>
      <c r="J507" s="3"/>
    </row>
    <row r="508" customFormat="false" ht="19.5" hidden="false" customHeight="true" outlineLevel="0" collapsed="false">
      <c r="B508" s="3"/>
      <c r="C508" s="3"/>
      <c r="D508" s="3"/>
      <c r="E508" s="3"/>
      <c r="F508" s="3"/>
      <c r="G508" s="3"/>
      <c r="H508" s="3"/>
      <c r="I508" s="3"/>
      <c r="J508" s="3"/>
    </row>
    <row r="509" customFormat="false" ht="19.5" hidden="false" customHeight="true" outlineLevel="0" collapsed="false">
      <c r="B509" s="3"/>
      <c r="C509" s="3"/>
      <c r="D509" s="3"/>
      <c r="E509" s="3"/>
      <c r="F509" s="3"/>
      <c r="G509" s="3"/>
      <c r="H509" s="3"/>
      <c r="I509" s="3"/>
      <c r="J509" s="3"/>
    </row>
    <row r="510" customFormat="false" ht="19.5" hidden="false" customHeight="true" outlineLevel="0" collapsed="false">
      <c r="B510" s="3"/>
      <c r="C510" s="3"/>
      <c r="D510" s="3"/>
      <c r="E510" s="3"/>
      <c r="F510" s="3"/>
      <c r="G510" s="3"/>
      <c r="H510" s="3"/>
      <c r="I510" s="3"/>
      <c r="J510" s="3"/>
    </row>
    <row r="511" customFormat="false" ht="19.5" hidden="false" customHeight="true" outlineLevel="0" collapsed="false">
      <c r="B511" s="3"/>
      <c r="C511" s="3"/>
      <c r="D511" s="3"/>
      <c r="E511" s="3"/>
      <c r="F511" s="3"/>
      <c r="G511" s="3"/>
      <c r="H511" s="3"/>
      <c r="I511" s="3"/>
      <c r="J511" s="3"/>
    </row>
    <row r="512" customFormat="false" ht="19.5" hidden="false" customHeight="true" outlineLevel="0" collapsed="false">
      <c r="B512" s="3"/>
      <c r="C512" s="3"/>
      <c r="D512" s="3"/>
      <c r="E512" s="3"/>
      <c r="F512" s="3"/>
      <c r="G512" s="3"/>
      <c r="H512" s="3"/>
      <c r="I512" s="3"/>
      <c r="J512" s="3"/>
    </row>
    <row r="513" customFormat="false" ht="19.5" hidden="false" customHeight="true" outlineLevel="0" collapsed="false">
      <c r="B513" s="3"/>
      <c r="C513" s="3"/>
      <c r="D513" s="3"/>
      <c r="E513" s="3"/>
      <c r="F513" s="3"/>
      <c r="G513" s="3"/>
      <c r="H513" s="3"/>
      <c r="I513" s="3"/>
      <c r="J513" s="3"/>
    </row>
    <row r="514" customFormat="false" ht="19.5" hidden="false" customHeight="true" outlineLevel="0" collapsed="false">
      <c r="B514" s="3"/>
      <c r="C514" s="3"/>
      <c r="D514" s="3"/>
      <c r="E514" s="3"/>
      <c r="F514" s="3"/>
      <c r="G514" s="3"/>
      <c r="H514" s="3"/>
      <c r="I514" s="3"/>
      <c r="J514" s="3"/>
    </row>
    <row r="515" customFormat="false" ht="19.5" hidden="false" customHeight="true" outlineLevel="0" collapsed="false">
      <c r="B515" s="3"/>
      <c r="C515" s="3"/>
      <c r="D515" s="3"/>
      <c r="E515" s="3"/>
      <c r="F515" s="3"/>
      <c r="G515" s="3"/>
      <c r="H515" s="3"/>
      <c r="I515" s="3"/>
      <c r="J515" s="3"/>
    </row>
    <row r="516" customFormat="false" ht="19.5" hidden="false" customHeight="true" outlineLevel="0" collapsed="false">
      <c r="B516" s="3"/>
      <c r="C516" s="3"/>
      <c r="D516" s="3"/>
      <c r="E516" s="3"/>
      <c r="F516" s="3"/>
      <c r="G516" s="3"/>
      <c r="H516" s="3"/>
      <c r="I516" s="3"/>
      <c r="J516" s="3"/>
    </row>
    <row r="517" customFormat="false" ht="19.5" hidden="false" customHeight="true" outlineLevel="0" collapsed="false">
      <c r="B517" s="3"/>
      <c r="C517" s="3"/>
      <c r="D517" s="3"/>
      <c r="E517" s="3"/>
      <c r="F517" s="3"/>
      <c r="G517" s="3"/>
      <c r="H517" s="3"/>
      <c r="I517" s="3"/>
      <c r="J517" s="3"/>
    </row>
    <row r="518" customFormat="false" ht="19.5" hidden="false" customHeight="true" outlineLevel="0" collapsed="false">
      <c r="B518" s="3"/>
      <c r="C518" s="3"/>
      <c r="D518" s="3"/>
      <c r="E518" s="3"/>
      <c r="F518" s="3"/>
      <c r="G518" s="3"/>
      <c r="H518" s="3"/>
      <c r="I518" s="3"/>
      <c r="J518" s="3"/>
    </row>
    <row r="519" customFormat="false" ht="19.5" hidden="false" customHeight="true" outlineLevel="0" collapsed="false">
      <c r="B519" s="3"/>
      <c r="C519" s="3"/>
      <c r="D519" s="3"/>
      <c r="E519" s="3"/>
      <c r="F519" s="3"/>
      <c r="G519" s="3"/>
      <c r="H519" s="3"/>
      <c r="I519" s="3"/>
      <c r="J519" s="3"/>
    </row>
    <row r="520" customFormat="false" ht="19.5" hidden="false" customHeight="true" outlineLevel="0" collapsed="false">
      <c r="B520" s="3"/>
      <c r="C520" s="3"/>
      <c r="D520" s="3"/>
      <c r="E520" s="3"/>
      <c r="F520" s="3"/>
      <c r="G520" s="3"/>
      <c r="H520" s="3"/>
      <c r="I520" s="3"/>
      <c r="J520" s="3"/>
    </row>
    <row r="521" customFormat="false" ht="19.5" hidden="false" customHeight="true" outlineLevel="0" collapsed="false">
      <c r="B521" s="3"/>
      <c r="C521" s="3"/>
      <c r="D521" s="3"/>
      <c r="E521" s="3"/>
      <c r="F521" s="3"/>
      <c r="G521" s="3"/>
      <c r="H521" s="3"/>
      <c r="I521" s="3"/>
      <c r="J521" s="3"/>
    </row>
    <row r="522" customFormat="false" ht="19.5" hidden="false" customHeight="true" outlineLevel="0" collapsed="false">
      <c r="B522" s="3"/>
      <c r="C522" s="3"/>
      <c r="D522" s="3"/>
      <c r="E522" s="3"/>
      <c r="F522" s="3"/>
      <c r="G522" s="3"/>
      <c r="H522" s="3"/>
      <c r="I522" s="3"/>
      <c r="J522" s="3"/>
    </row>
    <row r="523" customFormat="false" ht="19.5" hidden="false" customHeight="true" outlineLevel="0" collapsed="false">
      <c r="B523" s="3"/>
      <c r="C523" s="3"/>
      <c r="D523" s="3"/>
      <c r="E523" s="3"/>
      <c r="F523" s="3"/>
      <c r="G523" s="3"/>
      <c r="H523" s="3"/>
      <c r="I523" s="3"/>
      <c r="J523" s="3"/>
    </row>
    <row r="524" customFormat="false" ht="19.5" hidden="false" customHeight="true" outlineLevel="0" collapsed="false">
      <c r="B524" s="3"/>
      <c r="C524" s="3"/>
      <c r="D524" s="3"/>
      <c r="E524" s="3"/>
      <c r="F524" s="3"/>
      <c r="G524" s="3"/>
      <c r="H524" s="3"/>
      <c r="I524" s="3"/>
      <c r="J524" s="3"/>
    </row>
    <row r="525" customFormat="false" ht="19.5" hidden="false" customHeight="true" outlineLevel="0" collapsed="false">
      <c r="B525" s="3"/>
      <c r="C525" s="3"/>
      <c r="D525" s="3"/>
      <c r="E525" s="3"/>
      <c r="F525" s="3"/>
      <c r="G525" s="3"/>
      <c r="H525" s="3"/>
      <c r="I525" s="3"/>
      <c r="J525" s="3"/>
    </row>
    <row r="526" customFormat="false" ht="19.5" hidden="false" customHeight="true" outlineLevel="0" collapsed="false">
      <c r="B526" s="3"/>
      <c r="C526" s="3"/>
      <c r="D526" s="3"/>
      <c r="E526" s="3"/>
      <c r="F526" s="3"/>
      <c r="G526" s="3"/>
      <c r="H526" s="3"/>
      <c r="I526" s="3"/>
      <c r="J526" s="3"/>
    </row>
    <row r="527" customFormat="false" ht="19.5" hidden="false" customHeight="true" outlineLevel="0" collapsed="false">
      <c r="B527" s="3"/>
      <c r="C527" s="3"/>
      <c r="D527" s="3"/>
      <c r="E527" s="3"/>
      <c r="F527" s="3"/>
      <c r="G527" s="3"/>
      <c r="H527" s="3"/>
      <c r="I527" s="3"/>
      <c r="J527" s="3"/>
    </row>
    <row r="528" customFormat="false" ht="19.5" hidden="false" customHeight="true" outlineLevel="0" collapsed="false">
      <c r="B528" s="3"/>
      <c r="C528" s="3"/>
      <c r="D528" s="3"/>
      <c r="E528" s="3"/>
      <c r="F528" s="3"/>
      <c r="G528" s="3"/>
      <c r="H528" s="3"/>
      <c r="I528" s="3"/>
      <c r="J528" s="3"/>
    </row>
    <row r="529" customFormat="false" ht="19.5" hidden="false" customHeight="true" outlineLevel="0" collapsed="false">
      <c r="B529" s="3"/>
      <c r="C529" s="3"/>
      <c r="D529" s="3"/>
      <c r="E529" s="3"/>
      <c r="F529" s="3"/>
      <c r="G529" s="3"/>
      <c r="H529" s="3"/>
      <c r="I529" s="3"/>
      <c r="J529" s="3"/>
    </row>
    <row r="530" customFormat="false" ht="19.5" hidden="false" customHeight="true" outlineLevel="0" collapsed="false">
      <c r="B530" s="3"/>
      <c r="C530" s="3"/>
      <c r="D530" s="3"/>
      <c r="E530" s="3"/>
      <c r="F530" s="3"/>
      <c r="G530" s="3"/>
      <c r="H530" s="3"/>
      <c r="I530" s="3"/>
      <c r="J530" s="3"/>
    </row>
    <row r="531" customFormat="false" ht="19.5" hidden="false" customHeight="true" outlineLevel="0" collapsed="false">
      <c r="B531" s="3"/>
      <c r="C531" s="3"/>
      <c r="D531" s="3"/>
      <c r="E531" s="3"/>
      <c r="F531" s="3"/>
      <c r="G531" s="3"/>
      <c r="H531" s="3"/>
      <c r="I531" s="3"/>
      <c r="J531" s="3"/>
    </row>
    <row r="532" customFormat="false" ht="19.5" hidden="false" customHeight="true" outlineLevel="0" collapsed="false">
      <c r="B532" s="3"/>
      <c r="C532" s="3"/>
      <c r="D532" s="3"/>
      <c r="E532" s="3"/>
      <c r="F532" s="3"/>
      <c r="G532" s="3"/>
      <c r="H532" s="3"/>
      <c r="I532" s="3"/>
      <c r="J532" s="3"/>
    </row>
    <row r="533" customFormat="false" ht="19.5" hidden="false" customHeight="true" outlineLevel="0" collapsed="false">
      <c r="B533" s="3"/>
      <c r="C533" s="3"/>
      <c r="D533" s="3"/>
      <c r="E533" s="3"/>
      <c r="F533" s="3"/>
      <c r="G533" s="3"/>
      <c r="H533" s="3"/>
      <c r="I533" s="3"/>
      <c r="J533" s="3"/>
    </row>
    <row r="534" customFormat="false" ht="19.5" hidden="false" customHeight="true" outlineLevel="0" collapsed="false">
      <c r="B534" s="3"/>
      <c r="C534" s="3"/>
      <c r="D534" s="3"/>
      <c r="E534" s="3"/>
      <c r="F534" s="3"/>
      <c r="G534" s="3"/>
      <c r="H534" s="3"/>
      <c r="I534" s="3"/>
      <c r="J534" s="3"/>
    </row>
    <row r="535" customFormat="false" ht="19.5" hidden="false" customHeight="true" outlineLevel="0" collapsed="false">
      <c r="B535" s="3"/>
      <c r="C535" s="3"/>
      <c r="D535" s="3"/>
      <c r="E535" s="3"/>
      <c r="F535" s="3"/>
      <c r="G535" s="3"/>
      <c r="H535" s="3"/>
      <c r="I535" s="3"/>
      <c r="J535" s="3"/>
    </row>
    <row r="536" customFormat="false" ht="19.5" hidden="false" customHeight="true" outlineLevel="0" collapsed="false">
      <c r="B536" s="3"/>
      <c r="C536" s="3"/>
      <c r="D536" s="3"/>
      <c r="E536" s="3"/>
      <c r="F536" s="3"/>
      <c r="G536" s="3"/>
      <c r="H536" s="3"/>
      <c r="I536" s="3"/>
      <c r="J536" s="3"/>
    </row>
    <row r="537" customFormat="false" ht="19.5" hidden="false" customHeight="true" outlineLevel="0" collapsed="false">
      <c r="B537" s="3"/>
      <c r="C537" s="3"/>
      <c r="D537" s="3"/>
      <c r="E537" s="3"/>
      <c r="F537" s="3"/>
      <c r="G537" s="3"/>
      <c r="H537" s="3"/>
      <c r="I537" s="3"/>
      <c r="J537" s="3"/>
    </row>
    <row r="538" customFormat="false" ht="19.5" hidden="false" customHeight="true" outlineLevel="0" collapsed="false">
      <c r="B538" s="3"/>
      <c r="C538" s="3"/>
      <c r="D538" s="3"/>
      <c r="E538" s="3"/>
      <c r="F538" s="3"/>
      <c r="G538" s="3"/>
      <c r="H538" s="3"/>
      <c r="I538" s="3"/>
      <c r="J538" s="3"/>
    </row>
    <row r="539" customFormat="false" ht="19.5" hidden="false" customHeight="true" outlineLevel="0" collapsed="false">
      <c r="B539" s="3"/>
      <c r="C539" s="3"/>
      <c r="D539" s="3"/>
      <c r="E539" s="3"/>
      <c r="F539" s="3"/>
      <c r="G539" s="3"/>
      <c r="H539" s="3"/>
      <c r="I539" s="3"/>
      <c r="J539" s="3"/>
    </row>
    <row r="540" customFormat="false" ht="19.5" hidden="false" customHeight="true" outlineLevel="0" collapsed="false">
      <c r="B540" s="3"/>
      <c r="C540" s="3"/>
      <c r="D540" s="3"/>
      <c r="E540" s="3"/>
      <c r="F540" s="3"/>
      <c r="G540" s="3"/>
      <c r="H540" s="3"/>
      <c r="I540" s="3"/>
      <c r="J540" s="3"/>
    </row>
    <row r="541" customFormat="false" ht="19.5" hidden="false" customHeight="true" outlineLevel="0" collapsed="false">
      <c r="B541" s="3"/>
      <c r="C541" s="3"/>
      <c r="D541" s="3"/>
      <c r="E541" s="3"/>
      <c r="F541" s="3"/>
      <c r="G541" s="3"/>
      <c r="H541" s="3"/>
      <c r="I541" s="3"/>
      <c r="J541" s="3"/>
    </row>
    <row r="542" customFormat="false" ht="19.5" hidden="false" customHeight="true" outlineLevel="0" collapsed="false">
      <c r="B542" s="3"/>
      <c r="C542" s="3"/>
      <c r="D542" s="3"/>
      <c r="E542" s="3"/>
      <c r="F542" s="3"/>
      <c r="G542" s="3"/>
      <c r="H542" s="3"/>
      <c r="I542" s="3"/>
      <c r="J542" s="3"/>
    </row>
    <row r="543" customFormat="false" ht="19.5" hidden="false" customHeight="true" outlineLevel="0" collapsed="false">
      <c r="B543" s="3"/>
      <c r="C543" s="3"/>
      <c r="D543" s="3"/>
      <c r="E543" s="3"/>
      <c r="F543" s="3"/>
      <c r="G543" s="3"/>
      <c r="H543" s="3"/>
      <c r="I543" s="3"/>
      <c r="J543" s="3"/>
    </row>
    <row r="544" customFormat="false" ht="19.5" hidden="false" customHeight="true" outlineLevel="0" collapsed="false">
      <c r="B544" s="3"/>
      <c r="C544" s="3"/>
      <c r="D544" s="3"/>
      <c r="E544" s="3"/>
      <c r="F544" s="3"/>
      <c r="G544" s="3"/>
      <c r="H544" s="3"/>
      <c r="I544" s="3"/>
      <c r="J544" s="3"/>
    </row>
    <row r="545" customFormat="false" ht="19.5" hidden="false" customHeight="true" outlineLevel="0" collapsed="false">
      <c r="B545" s="3"/>
      <c r="C545" s="3"/>
      <c r="D545" s="3"/>
      <c r="E545" s="3"/>
      <c r="F545" s="3"/>
      <c r="G545" s="3"/>
      <c r="H545" s="3"/>
      <c r="I545" s="3"/>
      <c r="J545" s="3"/>
    </row>
    <row r="546" customFormat="false" ht="19.5" hidden="false" customHeight="true" outlineLevel="0" collapsed="false">
      <c r="B546" s="3"/>
      <c r="C546" s="3"/>
      <c r="D546" s="3"/>
      <c r="E546" s="3"/>
      <c r="F546" s="3"/>
      <c r="G546" s="3"/>
      <c r="H546" s="3"/>
      <c r="I546" s="3"/>
      <c r="J546" s="3"/>
    </row>
    <row r="547" customFormat="false" ht="19.5" hidden="false" customHeight="true" outlineLevel="0" collapsed="false">
      <c r="B547" s="3"/>
      <c r="C547" s="3"/>
      <c r="D547" s="3"/>
      <c r="E547" s="3"/>
      <c r="F547" s="3"/>
      <c r="G547" s="3"/>
      <c r="H547" s="3"/>
      <c r="I547" s="3"/>
      <c r="J547" s="3"/>
    </row>
    <row r="548" customFormat="false" ht="19.5" hidden="false" customHeight="true" outlineLevel="0" collapsed="false">
      <c r="B548" s="3"/>
      <c r="C548" s="3"/>
      <c r="D548" s="3"/>
      <c r="E548" s="3"/>
      <c r="F548" s="3"/>
      <c r="G548" s="3"/>
      <c r="H548" s="3"/>
      <c r="I548" s="3"/>
      <c r="J548" s="3"/>
    </row>
    <row r="549" customFormat="false" ht="19.5" hidden="false" customHeight="true" outlineLevel="0" collapsed="false">
      <c r="B549" s="3"/>
      <c r="C549" s="3"/>
      <c r="D549" s="3"/>
      <c r="E549" s="3"/>
      <c r="F549" s="3"/>
      <c r="G549" s="3"/>
      <c r="H549" s="3"/>
      <c r="I549" s="3"/>
      <c r="J549" s="3"/>
    </row>
    <row r="550" customFormat="false" ht="19.5" hidden="false" customHeight="true" outlineLevel="0" collapsed="false">
      <c r="B550" s="3"/>
      <c r="C550" s="3"/>
      <c r="D550" s="3"/>
      <c r="E550" s="3"/>
      <c r="F550" s="3"/>
      <c r="G550" s="3"/>
      <c r="H550" s="3"/>
      <c r="I550" s="3"/>
      <c r="J550" s="3"/>
    </row>
    <row r="551" customFormat="false" ht="19.5" hidden="false" customHeight="true" outlineLevel="0" collapsed="false">
      <c r="B551" s="3"/>
      <c r="C551" s="3"/>
      <c r="D551" s="3"/>
      <c r="E551" s="3"/>
      <c r="F551" s="3"/>
      <c r="G551" s="3"/>
      <c r="H551" s="3"/>
      <c r="I551" s="3"/>
      <c r="J551" s="3"/>
    </row>
    <row r="552" customFormat="false" ht="19.5" hidden="false" customHeight="true" outlineLevel="0" collapsed="false">
      <c r="B552" s="3"/>
      <c r="C552" s="3"/>
      <c r="D552" s="3"/>
      <c r="E552" s="3"/>
      <c r="F552" s="3"/>
      <c r="G552" s="3"/>
      <c r="H552" s="3"/>
      <c r="I552" s="3"/>
      <c r="J552" s="3"/>
    </row>
    <row r="553" customFormat="false" ht="19.5" hidden="false" customHeight="true" outlineLevel="0" collapsed="false">
      <c r="B553" s="3"/>
      <c r="C553" s="3"/>
      <c r="D553" s="3"/>
      <c r="E553" s="3"/>
      <c r="F553" s="3"/>
      <c r="G553" s="3"/>
      <c r="H553" s="3"/>
      <c r="I553" s="3"/>
      <c r="J553" s="3"/>
    </row>
    <row r="554" customFormat="false" ht="19.5" hidden="false" customHeight="true" outlineLevel="0" collapsed="false">
      <c r="B554" s="3"/>
      <c r="C554" s="3"/>
      <c r="D554" s="3"/>
      <c r="E554" s="3"/>
      <c r="F554" s="3"/>
      <c r="G554" s="3"/>
      <c r="H554" s="3"/>
      <c r="I554" s="3"/>
      <c r="J554" s="3"/>
    </row>
    <row r="555" customFormat="false" ht="19.5" hidden="false" customHeight="true" outlineLevel="0" collapsed="false">
      <c r="B555" s="3"/>
      <c r="C555" s="3"/>
      <c r="D555" s="3"/>
      <c r="E555" s="3"/>
      <c r="F555" s="3"/>
      <c r="G555" s="3"/>
      <c r="H555" s="3"/>
      <c r="I555" s="3"/>
      <c r="J555" s="3"/>
    </row>
    <row r="556" customFormat="false" ht="19.5" hidden="false" customHeight="true" outlineLevel="0" collapsed="false">
      <c r="B556" s="3"/>
      <c r="C556" s="3"/>
      <c r="D556" s="3"/>
      <c r="E556" s="3"/>
      <c r="F556" s="3"/>
      <c r="G556" s="3"/>
      <c r="H556" s="3"/>
      <c r="I556" s="3"/>
      <c r="J556" s="3"/>
    </row>
    <row r="557" customFormat="false" ht="19.5" hidden="false" customHeight="true" outlineLevel="0" collapsed="false">
      <c r="B557" s="3"/>
      <c r="C557" s="3"/>
      <c r="D557" s="3"/>
      <c r="E557" s="3"/>
      <c r="F557" s="3"/>
      <c r="G557" s="3"/>
      <c r="H557" s="3"/>
      <c r="I557" s="3"/>
      <c r="J557" s="3"/>
    </row>
    <row r="558" customFormat="false" ht="19.5" hidden="false" customHeight="true" outlineLevel="0" collapsed="false">
      <c r="B558" s="3"/>
      <c r="C558" s="3"/>
      <c r="D558" s="3"/>
      <c r="E558" s="3"/>
      <c r="F558" s="3"/>
      <c r="G558" s="3"/>
      <c r="H558" s="3"/>
      <c r="I558" s="3"/>
      <c r="J558" s="3"/>
    </row>
    <row r="559" customFormat="false" ht="19.5" hidden="false" customHeight="true" outlineLevel="0" collapsed="false">
      <c r="B559" s="3"/>
      <c r="C559" s="3"/>
      <c r="D559" s="3"/>
      <c r="E559" s="3"/>
      <c r="F559" s="3"/>
      <c r="G559" s="3"/>
      <c r="H559" s="3"/>
      <c r="I559" s="3"/>
      <c r="J559" s="3"/>
    </row>
    <row r="560" customFormat="false" ht="19.5" hidden="false" customHeight="true" outlineLevel="0" collapsed="false">
      <c r="B560" s="3"/>
      <c r="C560" s="3"/>
      <c r="D560" s="3"/>
      <c r="E560" s="3"/>
      <c r="F560" s="3"/>
      <c r="G560" s="3"/>
      <c r="H560" s="3"/>
      <c r="I560" s="3"/>
      <c r="J560" s="3"/>
    </row>
    <row r="561" customFormat="false" ht="19.5" hidden="false" customHeight="true" outlineLevel="0" collapsed="false">
      <c r="B561" s="3"/>
      <c r="C561" s="3"/>
      <c r="D561" s="3"/>
      <c r="E561" s="3"/>
      <c r="F561" s="3"/>
      <c r="G561" s="3"/>
      <c r="H561" s="3"/>
      <c r="I561" s="3"/>
      <c r="J561" s="3"/>
    </row>
    <row r="562" customFormat="false" ht="19.5" hidden="false" customHeight="true" outlineLevel="0" collapsed="false">
      <c r="B562" s="3"/>
      <c r="C562" s="3"/>
      <c r="D562" s="3"/>
      <c r="E562" s="3"/>
      <c r="F562" s="3"/>
      <c r="G562" s="3"/>
      <c r="H562" s="3"/>
      <c r="I562" s="3"/>
      <c r="J562" s="3"/>
    </row>
    <row r="563" customFormat="false" ht="19.5" hidden="false" customHeight="tru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8">
    <mergeCell ref="E1:J2"/>
    <mergeCell ref="E3:J4"/>
    <mergeCell ref="B5:J5"/>
    <mergeCell ref="B7:J7"/>
    <mergeCell ref="B8:J8"/>
    <mergeCell ref="B9:J9"/>
    <mergeCell ref="B10:E10"/>
    <mergeCell ref="B11:E11"/>
    <mergeCell ref="B15:D15"/>
    <mergeCell ref="F25:I25"/>
    <mergeCell ref="B27:D27"/>
    <mergeCell ref="F32:I32"/>
    <mergeCell ref="B34:D34"/>
    <mergeCell ref="F43:I43"/>
    <mergeCell ref="B45:D45"/>
    <mergeCell ref="F57:I57"/>
    <mergeCell ref="B59:D59"/>
    <mergeCell ref="F65:I65"/>
    <mergeCell ref="B67:D67"/>
    <mergeCell ref="F76:I76"/>
    <mergeCell ref="B78:D78"/>
    <mergeCell ref="F86:I86"/>
    <mergeCell ref="B88:D88"/>
    <mergeCell ref="F108:I108"/>
    <mergeCell ref="F115:I115"/>
    <mergeCell ref="B117:D117"/>
    <mergeCell ref="F131:I131"/>
    <mergeCell ref="B133:D133"/>
    <mergeCell ref="F142:I142"/>
    <mergeCell ref="B144:D144"/>
    <mergeCell ref="F203:I203"/>
    <mergeCell ref="B205:D205"/>
    <mergeCell ref="F216:I216"/>
    <mergeCell ref="F228:I228"/>
    <mergeCell ref="B230:D230"/>
    <mergeCell ref="F256:I256"/>
    <mergeCell ref="B258:D258"/>
    <mergeCell ref="F265:I265"/>
    <mergeCell ref="B267:D267"/>
    <mergeCell ref="F269:I269"/>
    <mergeCell ref="B271:F271"/>
    <mergeCell ref="H271:I271"/>
    <mergeCell ref="F272:J272"/>
    <mergeCell ref="C275:J275"/>
    <mergeCell ref="C276:J276"/>
    <mergeCell ref="C277:J277"/>
    <mergeCell ref="C278:J278"/>
    <mergeCell ref="B285:J285"/>
  </mergeCells>
  <conditionalFormatting sqref="F25">
    <cfRule type="cellIs" priority="2" operator="equal" aboveAverage="0" equalAverage="0" bottom="0" percent="0" rank="0" text="" dxfId="0">
      <formula>0</formula>
    </cfRule>
  </conditionalFormatting>
  <conditionalFormatting sqref="G13">
    <cfRule type="cellIs" priority="3" operator="equal" aboveAverage="0" equalAverage="0" bottom="0" percent="0" rank="0" text="" dxfId="1">
      <formula>0</formula>
    </cfRule>
  </conditionalFormatting>
  <conditionalFormatting sqref="G257:H257 G266:H266">
    <cfRule type="cellIs" priority="4" operator="equal" aboveAverage="0" equalAverage="0" bottom="0" percent="0" rank="0" text="" dxfId="2">
      <formula>0</formula>
    </cfRule>
  </conditionalFormatting>
  <conditionalFormatting sqref="H13:I13">
    <cfRule type="cellIs" priority="5" operator="equal" aboveAverage="0" equalAverage="0" bottom="0" percent="0" rank="0" text="" dxfId="3">
      <formula>0</formula>
    </cfRule>
  </conditionalFormatting>
  <conditionalFormatting sqref="F32">
    <cfRule type="cellIs" priority="6" operator="equal" aboveAverage="0" equalAverage="0" bottom="0" percent="0" rank="0" text="" dxfId="4">
      <formula>0</formula>
    </cfRule>
  </conditionalFormatting>
  <conditionalFormatting sqref="F43 F57">
    <cfRule type="cellIs" priority="7" operator="equal" aboveAverage="0" equalAverage="0" bottom="0" percent="0" rank="0" text="" dxfId="5">
      <formula>0</formula>
    </cfRule>
  </conditionalFormatting>
  <conditionalFormatting sqref="F65:F66">
    <cfRule type="cellIs" priority="8" operator="equal" aboveAverage="0" equalAverage="0" bottom="0" percent="0" rank="0" text="" dxfId="6">
      <formula>0</formula>
    </cfRule>
  </conditionalFormatting>
  <conditionalFormatting sqref="F76">
    <cfRule type="cellIs" priority="9" operator="equal" aboveAverage="0" equalAverage="0" bottom="0" percent="0" rank="0" text="" dxfId="7">
      <formula>0</formula>
    </cfRule>
  </conditionalFormatting>
  <conditionalFormatting sqref="F86">
    <cfRule type="cellIs" priority="10" operator="equal" aboveAverage="0" equalAverage="0" bottom="0" percent="0" rank="0" text="" dxfId="8">
      <formula>0</formula>
    </cfRule>
  </conditionalFormatting>
  <conditionalFormatting sqref="F108">
    <cfRule type="cellIs" priority="11" operator="equal" aboveAverage="0" equalAverage="0" bottom="0" percent="0" rank="0" text="" dxfId="9">
      <formula>0</formula>
    </cfRule>
  </conditionalFormatting>
  <conditionalFormatting sqref="F115">
    <cfRule type="cellIs" priority="12" operator="equal" aboveAverage="0" equalAverage="0" bottom="0" percent="0" rank="0" text="" dxfId="10">
      <formula>0</formula>
    </cfRule>
  </conditionalFormatting>
  <conditionalFormatting sqref="F131">
    <cfRule type="cellIs" priority="13" operator="equal" aboveAverage="0" equalAverage="0" bottom="0" percent="0" rank="0" text="" dxfId="11">
      <formula>0</formula>
    </cfRule>
  </conditionalFormatting>
  <conditionalFormatting sqref="F142">
    <cfRule type="cellIs" priority="14" operator="equal" aboveAverage="0" equalAverage="0" bottom="0" percent="0" rank="0" text="" dxfId="12">
      <formula>0</formula>
    </cfRule>
  </conditionalFormatting>
  <conditionalFormatting sqref="F203">
    <cfRule type="cellIs" priority="15" operator="equal" aboveAverage="0" equalAverage="0" bottom="0" percent="0" rank="0" text="" dxfId="13">
      <formula>0</formula>
    </cfRule>
  </conditionalFormatting>
  <conditionalFormatting sqref="F216">
    <cfRule type="cellIs" priority="16" operator="equal" aboveAverage="0" equalAverage="0" bottom="0" percent="0" rank="0" text="" dxfId="14">
      <formula>0</formula>
    </cfRule>
  </conditionalFormatting>
  <conditionalFormatting sqref="F228">
    <cfRule type="cellIs" priority="17" operator="equal" aboveAverage="0" equalAverage="0" bottom="0" percent="0" rank="0" text="" dxfId="15">
      <formula>0</formula>
    </cfRule>
  </conditionalFormatting>
  <conditionalFormatting sqref="F256">
    <cfRule type="cellIs" priority="18" operator="equal" aboveAverage="0" equalAverage="0" bottom="0" percent="0" rank="0" text="" dxfId="16">
      <formula>0</formula>
    </cfRule>
  </conditionalFormatting>
  <conditionalFormatting sqref="F269">
    <cfRule type="cellIs" priority="19" operator="equal" aboveAverage="0" equalAverage="0" bottom="0" percent="0" rank="0" text="" dxfId="17">
      <formula>0</formula>
    </cfRule>
  </conditionalFormatting>
  <conditionalFormatting sqref="F265">
    <cfRule type="cellIs" priority="20" operator="equal" aboveAverage="0" equalAverage="0" bottom="0" percent="0" rank="0" text="" dxfId="18">
      <formula>0</formula>
    </cfRule>
  </conditionalFormatting>
  <printOptions headings="false" gridLines="false" gridLinesSet="true" horizontalCentered="true" verticalCentered="false"/>
  <pageMargins left="0.196527777777778" right="0.196527777777778" top="0.551388888888889" bottom="0.629861111111111" header="0.511811023622047" footer="0.275694444444444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rowBreaks count="14" manualBreakCount="14">
    <brk id="55" man="true" max="16383" min="0"/>
    <brk id="72" man="true" max="16383" min="0"/>
    <brk id="86" man="true" max="16383" min="0"/>
    <brk id="103" man="true" max="16383" min="0"/>
    <brk id="118" man="true" max="16383" min="0"/>
    <brk id="135" man="true" max="16383" min="0"/>
    <brk id="164" man="true" max="16383" min="0"/>
    <brk id="181" man="true" max="16383" min="0"/>
    <brk id="195" man="true" max="16383" min="0"/>
    <brk id="223" man="true" max="16383" min="0"/>
    <brk id="238" man="true" max="16383" min="0"/>
    <brk id="251" man="true" max="16383" min="0"/>
    <brk id="265" man="true" max="16383" min="0"/>
    <brk id="27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17035</TotalTime>
  <Application>LibreOffice/7.2.7.2$Windows_X86_64 LibreOffice_project/8d71d29d553c0f7dcbfa38fbfda25ee34cce99a2</Application>
  <AppVersion>15.0000</AppVersion>
  <Company>PNUD/BRA/00/027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2005-05-06T14:48:20Z</dcterms:created>
  <dc:creator>willamy.dias</dc:creator>
  <dc:description/>
  <dc:language>pt-BR</dc:language>
  <cp:lastModifiedBy/>
  <cp:lastPrinted>2025-11-13T08:57:27Z</cp:lastPrinted>
  <dcterms:modified xsi:type="dcterms:W3CDTF">2025-11-13T09:02:33Z</dcterms:modified>
  <cp:revision>1303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